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W:\2026\PREGÃO ELETRÔNICO 2026\PREGÃO 008-2026- AQUISIÇÃO DE EQUIPAMENTOS MÉDICO-HOSPITALARES\PUBLICAÇÃO - PREGÃO Nº 008-2026\EDITAL E ANEXOS - PREGÃO 008-2026\"/>
    </mc:Choice>
  </mc:AlternateContent>
  <xr:revisionPtr revIDLastSave="0" documentId="13_ncr:1_{7942CBB0-1625-404D-A8E0-20356A30DFC5}" xr6:coauthVersionLast="47" xr6:coauthVersionMax="47" xr10:uidLastSave="{00000000-0000-0000-0000-000000000000}"/>
  <bookViews>
    <workbookView xWindow="-120" yWindow="-120" windowWidth="24240" windowHeight="13020" tabRatio="729" firstSheet="1" activeTab="1" xr2:uid="{408AE258-C170-4A74-B862-F238E137C4ED}"/>
  </bookViews>
  <sheets>
    <sheet name="Escalas Impacto e Probabili (2)" sheetId="13" state="hidden" r:id="rId1"/>
    <sheet name="Mapa de Riscos" sheetId="11" r:id="rId2"/>
    <sheet name="Escalas Impacto e Probabilidade" sheetId="10" r:id="rId3"/>
    <sheet name="Matriz de Probabilidade" sheetId="12" r:id="rId4"/>
  </sheets>
  <definedNames>
    <definedName name="_xlnm._FilterDatabase" localSheetId="1" hidden="1">'Mapa de Riscos'!$A$11:$J$11</definedName>
    <definedName name="Basileia">#REF!</definedName>
    <definedName name="Esforço">#REF!</definedName>
    <definedName name="Estabilidade">#REF!</definedName>
    <definedName name="Estratégia">#REF!</definedName>
    <definedName name="Extra">#REF!</definedName>
    <definedName name="Futuro">#REF!</definedName>
    <definedName name="Imagem">#REF!</definedName>
    <definedName name="Impacto">#REF!</definedName>
    <definedName name="Integridade">#REF!</definedName>
    <definedName name="Intervenção">#REF!</definedName>
    <definedName name="Orçamentário">#REF!</definedName>
    <definedName name="Probabilidade">#REF!</definedName>
    <definedName name="Regulação">#REF!</definedName>
    <definedName name="_xlnm.Print_Titles" localSheetId="1">'Mapa de Riscos'!$1:$11</definedName>
    <definedName name="Vulnerabilidad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1" l="1"/>
  <c r="G38" i="11"/>
  <c r="G37" i="11"/>
  <c r="G36" i="11"/>
  <c r="G35" i="11"/>
  <c r="G34" i="11"/>
  <c r="G33" i="11"/>
  <c r="G32" i="11"/>
  <c r="G31" i="11"/>
  <c r="G30" i="11"/>
  <c r="G29" i="11"/>
  <c r="G25" i="11"/>
  <c r="G22" i="11"/>
  <c r="G15" i="11"/>
  <c r="G14" i="11"/>
  <c r="G16" i="11"/>
  <c r="G17" i="11"/>
  <c r="G18" i="11"/>
  <c r="G19" i="11"/>
  <c r="G23" i="11"/>
  <c r="G24" i="11"/>
  <c r="G20" i="11"/>
  <c r="G21" i="11"/>
  <c r="G26" i="11"/>
  <c r="G27" i="11"/>
  <c r="G28" i="11"/>
  <c r="G13" i="11"/>
  <c r="G12" i="11"/>
  <c r="G6" i="12" l="1"/>
  <c r="E7" i="12"/>
  <c r="C5" i="12"/>
  <c r="E3" i="12"/>
  <c r="G3" i="12"/>
  <c r="D5" i="12"/>
  <c r="E4" i="12"/>
  <c r="E5" i="12"/>
  <c r="F6" i="12"/>
  <c r="C6" i="12"/>
  <c r="D6" i="12"/>
  <c r="D3" i="12"/>
  <c r="F5" i="12"/>
  <c r="C7" i="12"/>
  <c r="F3" i="12"/>
  <c r="E6" i="12"/>
  <c r="D4" i="12"/>
  <c r="F4" i="12"/>
  <c r="G7" i="12"/>
  <c r="C4" i="12"/>
  <c r="G4" i="12"/>
  <c r="F7" i="12"/>
  <c r="D7" i="12"/>
  <c r="C3" i="12"/>
  <c r="G5" i="12"/>
</calcChain>
</file>

<file path=xl/sharedStrings.xml><?xml version="1.0" encoding="utf-8"?>
<sst xmlns="http://schemas.openxmlformats.org/spreadsheetml/2006/main" count="340" uniqueCount="225">
  <si>
    <t>Descrição</t>
  </si>
  <si>
    <t>Impacto</t>
  </si>
  <si>
    <t>Probabilidade</t>
  </si>
  <si>
    <t>Escala de Impactos</t>
  </si>
  <si>
    <t>Escala de Probabilidades</t>
  </si>
  <si>
    <t>Magnitude</t>
  </si>
  <si>
    <t>Muito baixo</t>
  </si>
  <si>
    <r>
      <t xml:space="preserve">Degradação de operações ou atividades de processos, projetos ou programas da organização, porém causando </t>
    </r>
    <r>
      <rPr>
        <b/>
        <sz val="11"/>
        <color theme="1"/>
        <rFont val="Calibri"/>
        <family val="2"/>
        <scheme val="minor"/>
      </rPr>
      <t>impactos mínimos nos objetivos</t>
    </r>
    <r>
      <rPr>
        <sz val="11"/>
        <color theme="1"/>
        <rFont val="Calibri"/>
        <family val="2"/>
        <scheme val="minor"/>
      </rPr>
      <t xml:space="preserve"> de prazo, custo, qualidade, escopo, imagem ou relacionados ao atendimento de metas, padrões ou à capacidade de entrega de produtos/serviços às partes interassadas (clientes internos/externos, beneficiários).</t>
    </r>
  </si>
  <si>
    <r>
      <rPr>
        <b/>
        <sz val="11"/>
        <color theme="1"/>
        <rFont val="Calibri"/>
        <family val="2"/>
        <scheme val="minor"/>
      </rPr>
      <t>Evento improvável de ocorrer.</t>
    </r>
    <r>
      <rPr>
        <sz val="11"/>
        <color theme="1"/>
        <rFont val="Calibri"/>
        <family val="2"/>
        <scheme val="minor"/>
      </rPr>
      <t xml:space="preserve"> Excepcionalmente poderá até ocorrer, porém não há elementos ou informações que indiquem essa possibilidade.</t>
    </r>
  </si>
  <si>
    <t>Baixo</t>
  </si>
  <si>
    <r>
      <t xml:space="preserve">Degradação de operações ou atividades de processos, projetos ou programas da organização, causando </t>
    </r>
    <r>
      <rPr>
        <b/>
        <sz val="11"/>
        <color theme="1"/>
        <rFont val="Calibri"/>
        <family val="2"/>
        <scheme val="minor"/>
      </rPr>
      <t>impactos pequenos nos objetivos</t>
    </r>
    <r>
      <rPr>
        <sz val="11"/>
        <color theme="1"/>
        <rFont val="Calibri"/>
        <family val="2"/>
        <scheme val="minor"/>
      </rPr>
      <t>.</t>
    </r>
  </si>
  <si>
    <r>
      <rPr>
        <b/>
        <sz val="11"/>
        <color theme="1"/>
        <rFont val="Calibri"/>
        <family val="2"/>
        <scheme val="minor"/>
      </rPr>
      <t>Evento raro de ocorrer.</t>
    </r>
    <r>
      <rPr>
        <sz val="11"/>
        <color theme="1"/>
        <rFont val="Calibri"/>
        <family val="2"/>
        <scheme val="minor"/>
      </rPr>
      <t xml:space="preserve"> O evento poderá ocorrer de forma inesperada, havendo poucos elementos ou informações que indicam essa possibilidade.</t>
    </r>
  </si>
  <si>
    <t>Médio</t>
  </si>
  <si>
    <r>
      <t xml:space="preserve">Interrupção de operações ou atividades de processos, projetos ou programas, causando </t>
    </r>
    <r>
      <rPr>
        <b/>
        <sz val="11"/>
        <color theme="1"/>
        <rFont val="Calibri"/>
        <family val="2"/>
        <scheme val="minor"/>
      </rPr>
      <t>impactos significativos nos objetivos, porém recuperáveis.</t>
    </r>
  </si>
  <si>
    <r>
      <rPr>
        <b/>
        <sz val="11"/>
        <color theme="1"/>
        <rFont val="Calibri"/>
        <family val="2"/>
        <scheme val="minor"/>
      </rPr>
      <t>Evento possível de ocorrer.</t>
    </r>
    <r>
      <rPr>
        <sz val="11"/>
        <color theme="1"/>
        <rFont val="Calibri"/>
        <family val="2"/>
        <scheme val="minor"/>
      </rPr>
      <t xml:space="preserve"> Há elementos e/ou informações que indicam moderadamente essa possibilidade.</t>
    </r>
  </si>
  <si>
    <t>Alto</t>
  </si>
  <si>
    <r>
      <t xml:space="preserve">Interrupção de operações ou atividades de processos, projetos ou programas da organização, causando </t>
    </r>
    <r>
      <rPr>
        <b/>
        <sz val="11"/>
        <color theme="1"/>
        <rFont val="Calibri"/>
        <family val="2"/>
        <scheme val="minor"/>
      </rPr>
      <t>impactos de reversão muito difícil nos objetivos.</t>
    </r>
  </si>
  <si>
    <r>
      <rPr>
        <b/>
        <sz val="11"/>
        <color theme="1"/>
        <rFont val="Calibri"/>
        <family val="2"/>
        <scheme val="minor"/>
      </rPr>
      <t>Evento provável de ocorrer.</t>
    </r>
    <r>
      <rPr>
        <sz val="11"/>
        <color theme="1"/>
        <rFont val="Calibri"/>
        <family val="2"/>
        <scheme val="minor"/>
      </rPr>
      <t xml:space="preserve"> É esperado que o evento ocorra, pois os elementos e as informações disponíveis indicam de forma consistente essa possibilidade.</t>
    </r>
  </si>
  <si>
    <t>Muito alto</t>
  </si>
  <si>
    <r>
      <t xml:space="preserve">Paralisação de operações ou atividades de processos, projetos ou programas da organização, causando </t>
    </r>
    <r>
      <rPr>
        <b/>
        <sz val="11"/>
        <color theme="1"/>
        <rFont val="Calibri"/>
        <family val="2"/>
        <scheme val="minor"/>
      </rPr>
      <t>impactos irreversíveis/catastróficos nos objetivos.</t>
    </r>
  </si>
  <si>
    <r>
      <rPr>
        <b/>
        <sz val="11"/>
        <color theme="1"/>
        <rFont val="Calibri"/>
        <family val="2"/>
        <scheme val="minor"/>
      </rPr>
      <t>Evento praticamente certo de ocorrer.</t>
    </r>
    <r>
      <rPr>
        <sz val="11"/>
        <color theme="1"/>
        <rFont val="Calibri"/>
        <family val="2"/>
        <scheme val="minor"/>
      </rPr>
      <t xml:space="preserve"> Inequivocamente o evento ocorrerá, pois os elementos e informações disponíveis indicam claramente essa possibilidade.</t>
    </r>
  </si>
  <si>
    <t>RISCO</t>
  </si>
  <si>
    <t>R01</t>
  </si>
  <si>
    <t>IDENTIFICAÇÃO DO RISCO</t>
  </si>
  <si>
    <t>EVENTO</t>
  </si>
  <si>
    <t>CONSEQUÊNCIA</t>
  </si>
  <si>
    <t>ANÁLISE DO RISCO</t>
  </si>
  <si>
    <t>IMPACTO</t>
  </si>
  <si>
    <t>RESPOSTA AO RISCO</t>
  </si>
  <si>
    <t>AÇÕES PREVENTIVAS</t>
  </si>
  <si>
    <t>AÇÕES CONTINGENCIAIS</t>
  </si>
  <si>
    <t>RESPONSÁVEL</t>
  </si>
  <si>
    <t>R02</t>
  </si>
  <si>
    <t>R03</t>
  </si>
  <si>
    <t>R04</t>
  </si>
  <si>
    <t>NÍVEL DE RISCO</t>
  </si>
  <si>
    <t>Peso</t>
  </si>
  <si>
    <t>Raro</t>
  </si>
  <si>
    <t>Pouco Provável</t>
  </si>
  <si>
    <t>Provável</t>
  </si>
  <si>
    <t>Muito Provável</t>
  </si>
  <si>
    <t>Praticamente Certo</t>
  </si>
  <si>
    <t>PROBABILIDADE</t>
  </si>
  <si>
    <t>FASE</t>
  </si>
  <si>
    <t>Falta de clareza na definição do objeto e especificações técnicas.</t>
  </si>
  <si>
    <t>Especificações incompletas ou com requisitos irrelevantes ou indevidamente restritivos, com consequente indefinição do objeto e possível dificuldade de obtenção de valores e interessados no certame, podendo gerar diminuição da competição e/ou aumento dos custos.</t>
  </si>
  <si>
    <t>Quantitativos Subestimados</t>
  </si>
  <si>
    <t>Autoridade competente deve reavaliar a Equipe ou capacitar os membros de forma tempestiva.</t>
  </si>
  <si>
    <t>Pautar as especificações e definições do objeto em contratações similares de outros entres federativos.</t>
  </si>
  <si>
    <t>Contratação que não produz resultados capazes de atender à necessidade da administração, com consequente desperdício de recursos público e consequente não atendimento da necessidade que originou a contratação.</t>
  </si>
  <si>
    <t>Ampliar o espaço de tempo para o planejamento da contratação, fazendo o levantamento das demandas tempestivamente.</t>
  </si>
  <si>
    <t>Revisão do planejamento da contratação e ampliação do escopo relacionado à demanda/necessidade.</t>
  </si>
  <si>
    <t>MUITO ALTO</t>
  </si>
  <si>
    <t>Impedimento da contratação e/ou impossibilidade da manutenção das atividades exercidas.</t>
  </si>
  <si>
    <t>Planejamento da contratação com a verificação da disponibilidade orçamentária para o exercício em vigor.</t>
  </si>
  <si>
    <t>Indisponibilidade de recursos orçamentários.</t>
  </si>
  <si>
    <t>Remanejamento de recursos orçamentários, quando possível, utilizando possível supressão do valor inicial da  da contratação, obedecendo os limites normativos estabelecidos no Art. 125 da Lei 14.133/21.</t>
  </si>
  <si>
    <t>Morosidade na conclusão da fase interna da licitação e atraso na contratação.</t>
  </si>
  <si>
    <t>Possibilidade de perda de recursos orçamentários e prazos podendo inviabilizar a contratação ou ocorrer a paralização de serviços essenciais.</t>
  </si>
  <si>
    <t>Estabelecer cronograma de execução, planejamento detalhado e eficiente e agilidade na comunicação interna a fim de evitar burocracia e formalização desnecessária ou infundamentada dos atos a serem praticados.</t>
  </si>
  <si>
    <t>Identificação dos motivos da morosidade com definição das ações para solução de possíveis problemas como: a revisão das normas internas simplificando, na medida do possível, as etapas para para torná-las mais ágeis e eficientes, estabelecimento de prazos, auxílio técnico e semelhantes.</t>
  </si>
  <si>
    <t>Interna
(Planejamento)</t>
  </si>
  <si>
    <t>Interna</t>
  </si>
  <si>
    <t>- Equipe de Planejamento</t>
  </si>
  <si>
    <t>- Ordenador de Despesas</t>
  </si>
  <si>
    <t>Impugnações e questionamentos a cerca do certame.</t>
  </si>
  <si>
    <t>Paralização do certame até que a exigência seja compreendida ou revista.</t>
  </si>
  <si>
    <t>Fundamentação do termo de referência baseado em contratações similares com itens e exigências comuns pertinentes ao objeto pretendido.</t>
  </si>
  <si>
    <t>- Equipe de Planejamento
- SMG
- SULIC</t>
  </si>
  <si>
    <t>- Equipe de Planejamento
- SULIC</t>
  </si>
  <si>
    <t>Indisponibilidade orçamentária com consequente impossibilidade de contratação ou insucesso no mantimento das obrigações durante a execução do objeto podendo gerar paralizações/interrupções.</t>
  </si>
  <si>
    <t>Ater-se aos custos iniciais estimados pelo Demandante, baseando-se nas normativas vigentes, bem como manuais de orientação e boas práticas, a fim de evitar alta disparidade entre os valores estimados e a serem contratados.</t>
  </si>
  <si>
    <t>Não proceder às fases subsequentes com vistas a obter novos valores referenciais para a contratação, e quando for irrefutável, solicitar formalmente ao Demandante manifestação acerca dos novos custos para projeção orçamentária mais acertiva a fim de evitar indisponibilidades.</t>
  </si>
  <si>
    <t>- SULIC</t>
  </si>
  <si>
    <t>Conluio entre licitantes.</t>
  </si>
  <si>
    <t>Ausência de competitividade, prática de preço abusivo, danos à administração.</t>
  </si>
  <si>
    <t>Procurar identificar o histórico de empresas participantes em licitações inclusive em sistemas oficiais, quando for o caso.</t>
  </si>
  <si>
    <t>Aplicação de penalidades respaldadas em Lei, inclusive denúncia ao Ministério Público.</t>
  </si>
  <si>
    <t>Valores a serem licitados demasiadamente superiores aos estimados pelo Demandante.</t>
  </si>
  <si>
    <t>Proposta com valor muito inferior ao estimado para a licitação.</t>
  </si>
  <si>
    <t>Possibilidade de tornar o contrato insustentável ao longo do tempo e/ou má qualidade dos produtos/serviços oferecidos.</t>
  </si>
  <si>
    <t>- Comissão de Pregão/Licitação</t>
  </si>
  <si>
    <t>- Diretoria de Compras</t>
  </si>
  <si>
    <t>Distrato com o proponente e aplicando medidas punitivas, quando cabível, e convocação do segundo melhor qualificado para assinatura de novo contrato ou instauração de processo de contratação emergencial.</t>
  </si>
  <si>
    <t>Incapacidade da continuação da prestação dos serviços/fornecimento por motivos alheios à Administração Pública.</t>
  </si>
  <si>
    <t>Incapacidade de executar a avença, com consequente não obtenção do objeto contratado e descumprimento, pela contratada, das obrigações previstas em legislação específica e no contrato.</t>
  </si>
  <si>
    <t>Atentar-se as exigências de qualificação econômico-financeiras.</t>
  </si>
  <si>
    <t>Gestão do Contrato</t>
  </si>
  <si>
    <t>Possibilidade de pagamento por demandas não entregues e comprometimento da qualidade geral do serviço.</t>
  </si>
  <si>
    <t>Definição de método objetivo para aferição do resultado da contratação elaborado pela fiscalização técnica antes do início da prestação dos serviços.</t>
  </si>
  <si>
    <t>Suspensão do pagamento até elaboração de documento de medição, ou similar, para atestar a execução dos serviços.</t>
  </si>
  <si>
    <t>Externa
(Seleção do Fornecedor)</t>
  </si>
  <si>
    <t>Empresas sem qualificação técnica adequada para a prestação dos serviços.</t>
  </si>
  <si>
    <t>Falta de êxito na obtenção do objeto, descumprimento, pela contratada, das obrigações previstas em legislações específicas e/ou no contrato.</t>
  </si>
  <si>
    <t>- Gestor e Fiscais</t>
  </si>
  <si>
    <t>- Gestor/Pasta Requisitante</t>
  </si>
  <si>
    <t>O Pregoeiro/Presidente deve exigir dos participantes do processo licitatório as documentações e atestados exigidos emedital e, quando for o caso, realizar diligências para averiguação da veracidade dos documentos enviados.</t>
  </si>
  <si>
    <t>- Comissão de Pregão/Licitação
- Controle Interno</t>
  </si>
  <si>
    <t>Não consultar todas as listas onde constam restrições para contratar com a Administração Pública.</t>
  </si>
  <si>
    <t>Contratar licitante comrestrições, com consequente descumprimento da legislação, incluindo a possibilidade de ilícito penal.</t>
  </si>
  <si>
    <t>Consultar, na etapa de julgamento, as listas elaboradas pelos Órgãos Governantes Superiores.</t>
  </si>
  <si>
    <t xml:space="preserve"> A autoridade competente, ao verificar que o participante adjudicado não comprovou as exigências de qualificação, dentre outras, contidas no edital, não autoriza a homologação e remete o processo ao Pregoeiro/Presidente.</t>
  </si>
  <si>
    <t>POUCO PROVÁVEL</t>
  </si>
  <si>
    <t>ALTO</t>
  </si>
  <si>
    <t>MÉDIO</t>
  </si>
  <si>
    <t>RARO</t>
  </si>
  <si>
    <t>A Comissão Permanente de Licitação e a Equipe de Planejamento da contratação devem dar celeridade aos questionamentos levantados, quando for o caso, pelos licitantes e realizar   revisão das  exigências impostas para adequá-las às orientações existentes na Administração Pública.</t>
  </si>
  <si>
    <t>Licitação fracassada ou deserta.</t>
  </si>
  <si>
    <t>Demora no processo de contratação, gerando prejuízos ao andamento das atividades da Administração.</t>
  </si>
  <si>
    <t>Inclusão apenas de pré-requisitos dos licitantes e características dos produtos que forem essenciais ao objeto da licitação.</t>
  </si>
  <si>
    <t>Repetição da licitação com a devida revisão e possíveis apontamentos dos motivos que originaram o seu fracasso.</t>
  </si>
  <si>
    <t>R05</t>
  </si>
  <si>
    <t>R06</t>
  </si>
  <si>
    <t>R07</t>
  </si>
  <si>
    <t>R08</t>
  </si>
  <si>
    <t>R09</t>
  </si>
  <si>
    <t>R10</t>
  </si>
  <si>
    <t>R11</t>
  </si>
  <si>
    <t>R12</t>
  </si>
  <si>
    <t>R13</t>
  </si>
  <si>
    <t>Atraso do início da prestação dos serviços.</t>
  </si>
  <si>
    <t>Indisponibilidade de recursos e/ou serviços essenciais para manutenção das atividades.</t>
  </si>
  <si>
    <t>Método subjetivo ou ausência do Instrumento de Medição de Resultado (IMR).</t>
  </si>
  <si>
    <t>Definição clara e objetiva dos prazos e datas e convocação do representante da contratada para reunião inicial, pós assinatura do contrato, para apresentação de planos, obrigações, mecanismos e estratégias pertinentes à prestação do serviço.</t>
  </si>
  <si>
    <t>Caso não seja possível o início na data assianlada o contratado deverá ser convocado para prestar esclarecimentos, e, quando cabível, aplicar-lhe as penalidades de inexecução ou de execução parcial do objeto.</t>
  </si>
  <si>
    <t>R14</t>
  </si>
  <si>
    <t>R15</t>
  </si>
  <si>
    <t>R16</t>
  </si>
  <si>
    <t>R17</t>
  </si>
  <si>
    <t>R18</t>
  </si>
  <si>
    <t>Baixa ou má qualidade na prestação dos serviços.</t>
  </si>
  <si>
    <t>Comprometimento ao orçamento, à execução e desenvolvimento do projeto e prejuízo ao erário</t>
  </si>
  <si>
    <t>Estabelecimento de comunicação clara e concisa quanto ao desenvolvimento das atividades através de documentações e/ou reuniões, de forma a garantir que o contratado tenha plena ciência e conhecimento do resultado a ser entregue.</t>
  </si>
  <si>
    <t>Comunicação tempestiva e reiterada à empresa para regularização das possíveis pendências existentes, abertura de processo administrativo para averiguação e aplicação de penalidades.</t>
  </si>
  <si>
    <t>Fonte: Brasil. Tribunal de Contas da União. Manual de Gestão de Riscos do TCU, 2ª Edição, Brasília, 2020.</t>
  </si>
  <si>
    <t>Fonte: Brasil. Tribunal de Contas da União. Manual de Gestão de Riscos do TCU, 2ª Edição, Brasília, 2020.(Adaptado)</t>
  </si>
  <si>
    <r>
      <t xml:space="preserve">Compromete totalmente ou quase totalmente o atingimento do objetivo/resultado.
Consequências: Paralisação de operações ou atividades de processos, projetos ou programas da organização, causando </t>
    </r>
    <r>
      <rPr>
        <b/>
        <sz val="11"/>
        <color theme="1"/>
        <rFont val="Calibri"/>
        <family val="2"/>
        <scheme val="minor"/>
      </rPr>
      <t>impactos irreversíveis/catastróficos nos objetivos.</t>
    </r>
  </si>
  <si>
    <r>
      <t xml:space="preserve">Compromete minimamente o atingimento do objetivo; para fins práticos, não altera o alcance do objetivo/resultado. 
</t>
    </r>
    <r>
      <rPr>
        <b/>
        <sz val="11"/>
        <color theme="1"/>
        <rFont val="Calibri"/>
        <family val="2"/>
        <scheme val="minor"/>
      </rPr>
      <t>Consequências:</t>
    </r>
    <r>
      <rPr>
        <sz val="11"/>
        <color theme="1"/>
        <rFont val="Calibri"/>
        <family val="2"/>
        <scheme val="minor"/>
      </rPr>
      <t xml:space="preserve"> Degradação de operações ou atividades de processos, projetos ou programas da organização, porém causando </t>
    </r>
    <r>
      <rPr>
        <b/>
        <sz val="11"/>
        <color theme="1"/>
        <rFont val="Calibri"/>
        <family val="2"/>
        <scheme val="minor"/>
      </rPr>
      <t>impactos mínimos nos objetivos</t>
    </r>
    <r>
      <rPr>
        <sz val="11"/>
        <color theme="1"/>
        <rFont val="Calibri"/>
        <family val="2"/>
        <scheme val="minor"/>
      </rPr>
      <t xml:space="preserve"> de prazo, custo, qualidade, escopo, imagem ou relacionados ao atendimento de metas, padrões ou à capacidade de entrega de produtos/serviços.</t>
    </r>
  </si>
  <si>
    <r>
      <t xml:space="preserve">Compromete em alguma medida o alcance do objetivo, mas não impede o alcance da maior parte do objetivo/resultado.
</t>
    </r>
    <r>
      <rPr>
        <b/>
        <sz val="11"/>
        <color theme="1"/>
        <rFont val="Calibri"/>
        <family val="2"/>
        <scheme val="minor"/>
      </rPr>
      <t>Consequências:</t>
    </r>
    <r>
      <rPr>
        <sz val="11"/>
        <color theme="1"/>
        <rFont val="Calibri"/>
        <family val="2"/>
        <scheme val="minor"/>
      </rPr>
      <t xml:space="preserve"> Degradação de operações ou atividades de processos, projetos ou programas da organização, causando </t>
    </r>
    <r>
      <rPr>
        <b/>
        <sz val="11"/>
        <color theme="1"/>
        <rFont val="Calibri"/>
        <family val="2"/>
        <scheme val="minor"/>
      </rPr>
      <t>impactos pequenos nos objetivos</t>
    </r>
    <r>
      <rPr>
        <sz val="11"/>
        <color theme="1"/>
        <rFont val="Calibri"/>
        <family val="2"/>
        <scheme val="minor"/>
      </rPr>
      <t>.</t>
    </r>
  </si>
  <si>
    <r>
      <t xml:space="preserve">Compromete razoavelmente o alcance do objetivo/resultado.
</t>
    </r>
    <r>
      <rPr>
        <b/>
        <sz val="11"/>
        <color theme="1"/>
        <rFont val="Calibri"/>
        <family val="2"/>
        <scheme val="minor"/>
      </rPr>
      <t>Consequências:</t>
    </r>
    <r>
      <rPr>
        <sz val="11"/>
        <color theme="1"/>
        <rFont val="Calibri"/>
        <family val="2"/>
        <scheme val="minor"/>
      </rPr>
      <t xml:space="preserve"> Interrupção de operações ou atividades de processos, projetos ou programas, causando </t>
    </r>
    <r>
      <rPr>
        <b/>
        <sz val="11"/>
        <color theme="1"/>
        <rFont val="Calibri"/>
        <family val="2"/>
        <scheme val="minor"/>
      </rPr>
      <t>impactos significativos nos objetivos, porém recuperáveis.</t>
    </r>
  </si>
  <si>
    <t>Setor Técnico/Requisitante:</t>
  </si>
  <si>
    <t>Acontece apenas em situações excepcionais. Não há histórico conhecido do evento ou não há indícios que sinalizem sua ocorrência. Excepcionalmente poderá até ocorrer, porém não há elementos ou informações que indiquem essa possibilidade.</t>
  </si>
  <si>
    <t>O histórico conhecido aponta para baixa frequência de ocorrência no prazo associado ao objetivo. O evento poderá ocorrer de forma inesperada, havendo poucos elementos ou informações que indicam essa possibilidade.</t>
  </si>
  <si>
    <t>Repete-se com frequência razoável no prazo associado ao objetivo ou há indícios que possa ocorrer nesse horizonte.</t>
  </si>
  <si>
    <t>Ocorrência quase garantida no prazo associado ao objetivo. Inequivocamente o evento ocorrerá, pois os elementos e informações disponíveis indicam claramente essa possibilidade.</t>
  </si>
  <si>
    <t>Repete-se com elevada frequência no prazo associado ao objetivo ou há muitos indícios que ocorrerá nesse horizonte.</t>
  </si>
  <si>
    <r>
      <t xml:space="preserve">Compromete a maior parte do atingimento do objetivo/resultado.
</t>
    </r>
    <r>
      <rPr>
        <b/>
        <sz val="11"/>
        <color theme="1"/>
        <rFont val="Calibri"/>
        <family val="2"/>
        <scheme val="minor"/>
      </rPr>
      <t>Consequências:</t>
    </r>
    <r>
      <rPr>
        <sz val="11"/>
        <color theme="1"/>
        <rFont val="Calibri"/>
        <family val="2"/>
        <scheme val="minor"/>
      </rPr>
      <t xml:space="preserve"> Interrupção de operações ou atividades de processos, projetos ou programas da organização, causando </t>
    </r>
    <r>
      <rPr>
        <b/>
        <sz val="11"/>
        <color theme="1"/>
        <rFont val="Calibri"/>
        <family val="2"/>
        <scheme val="minor"/>
      </rPr>
      <t>impactos muito difíceis de reversão nos objetivos.</t>
    </r>
  </si>
  <si>
    <t>Realizar diligências para aferir a exequibilidade das propostas ou exigir dos licitantes que ela seja demonstrada, procedendo à desclassificação de propostas consideradas inexequíveis, obedecendo ao disposto no Art. 59 da Lei 14.133/21.</t>
  </si>
  <si>
    <t>Caso a exequibilidade seja insatisfatória, proceder a análise do segundo melhor colocado quando for o caso ou suspensão do procedimento licitatório.</t>
  </si>
  <si>
    <t>A autoridade competente, ao verificar que o participante adjudicado não comprovou as exigências de qualificação, dentre outras, contidas no edital, não autoriza a homologação e remete o processo ao Pregoeiro/Presidente.</t>
  </si>
  <si>
    <t>Ausência de designação formal do preposto, por parte da empresa contratada.</t>
  </si>
  <si>
    <t xml:space="preserve"> Prejuízos à qualidade dos serviços contratados pela Administração Pública, dando margem, além disso, para atos de ingerência por parte da Administração Pública, uma vez que não há o representante da contratada para quem se deve reportar.</t>
  </si>
  <si>
    <t>A empresa contratada nomeia formalmente seu preposto,expressando os poderes e deveres em relação à execução do objeto.</t>
  </si>
  <si>
    <t>Gestor do Contrato identifica o preposto que está atuando sem instrumento formal e solicita a designação do mesmo pela empresa contratada.</t>
  </si>
  <si>
    <t>Execução do Contrato</t>
  </si>
  <si>
    <t>Danos causados ao patrimônio público decorrentes da prestação dos serviços.</t>
  </si>
  <si>
    <t>Danos às instalações públicas, impedimento temporário ou extenso da plena execução das atividades nos locais de fornecimento.</t>
  </si>
  <si>
    <t>Seguir normativas e ações preventivas contra acidentes e incidentes durante a execução dos serviços.</t>
  </si>
  <si>
    <t>Avaliação dos danos causados, responsabilização do fornecedor e custeio dos reparos.</t>
  </si>
  <si>
    <t>- Fiscais
- Contratada</t>
  </si>
  <si>
    <t>R19</t>
  </si>
  <si>
    <t>R20</t>
  </si>
  <si>
    <t>R21</t>
  </si>
  <si>
    <t>R22</t>
  </si>
  <si>
    <t>R23</t>
  </si>
  <si>
    <t>R24</t>
  </si>
  <si>
    <t>R25</t>
  </si>
  <si>
    <t>R26</t>
  </si>
  <si>
    <t>R27</t>
  </si>
  <si>
    <t>R28</t>
  </si>
  <si>
    <t>Atraso na entrega dos equipamentos</t>
  </si>
  <si>
    <t>Comprometimento da assistência à saúde</t>
  </si>
  <si>
    <t>Estabelecer prazos contratuais claros, cláusulas de penalidade e acompanhamento</t>
  </si>
  <si>
    <t>Aplicação de multas, acionamento de garantias e possibilidade de rescisão contratual.</t>
  </si>
  <si>
    <t xml:space="preserve">- Fiscais
- Gestor </t>
  </si>
  <si>
    <t>Fornecimento de equipamentos em desacordo com as especificações técnicas</t>
  </si>
  <si>
    <t>Vistoria técnica prévia, exigir catálogos e laudos de conformidade.</t>
  </si>
  <si>
    <t>Recusa formal do recebimento e reposição.</t>
  </si>
  <si>
    <t>Não apresentação de documentação de regularidade quando exigível</t>
  </si>
  <si>
    <t>Impossibilidade de utilização dos equipamentos</t>
  </si>
  <si>
    <t>Suspensão da entrega</t>
  </si>
  <si>
    <t>- Fiscais</t>
  </si>
  <si>
    <t>Defeitos de fabricação ou falhas recorrentes</t>
  </si>
  <si>
    <t>Indisponibilidade de equipamentos e risco à saúde dos pacientes.</t>
  </si>
  <si>
    <t>Garantia mínima exigida e certificação de qualidade.</t>
  </si>
  <si>
    <t>Acionamento da garantia, substituição ou reparo imediato.</t>
  </si>
  <si>
    <t>Ausência ou insuficiência de treinamento de pessoal</t>
  </si>
  <si>
    <t>Subutilização ou uso incorreto dos equipamentos.</t>
  </si>
  <si>
    <t xml:space="preserve">Solicitar treinamentos adicionais </t>
  </si>
  <si>
    <t>Exigir documentação no momento da entrega</t>
  </si>
  <si>
    <t>Exigir treinamento inicial</t>
  </si>
  <si>
    <t>Falta de peças de reposição ou assistência técnica</t>
  </si>
  <si>
    <t>Paralisação prolongada do equipamento em caso de defeito.</t>
  </si>
  <si>
    <t>Acionamento de garantias</t>
  </si>
  <si>
    <t>Exigir garantias de fornecimento de peças e rede de assistência técnica local.</t>
  </si>
  <si>
    <t>Equipamentos entregues sem calibração inicial</t>
  </si>
  <si>
    <t>Risco de diagnósticos incorretos ou falhas em procedimentos.</t>
  </si>
  <si>
    <t>Exigir certificado de calibração e validação técnica</t>
  </si>
  <si>
    <t>Suspensão de uso até calibração oficial.</t>
  </si>
  <si>
    <t>Resistência ou baixa adesão dos profissionais ao uso da nova tecnologia</t>
  </si>
  <si>
    <t>Subutilização do investimento público.</t>
  </si>
  <si>
    <t>Envolver profissionais no processo de aquisição e treinamentos.</t>
  </si>
  <si>
    <t>Reforço em capacitação e protocolos internos de obrigatoriedade.</t>
  </si>
  <si>
    <t>- Coordenações</t>
  </si>
  <si>
    <t>Perda ou dano durante transporte e armazenamento</t>
  </si>
  <si>
    <t>Prejuízo patrimonial e atraso na disponibilização.</t>
  </si>
  <si>
    <t>Embalagem adequada, seguro de transporte e inspeção no recebimento.</t>
  </si>
  <si>
    <t>Acionamento do seguro ou substituição pelo fornecedor.</t>
  </si>
  <si>
    <t>Inobservância de normas sanitárias e de biossegurança</t>
  </si>
  <si>
    <t>Autuações pela vigilância sanitária e risco à saúde de pacientes/servidores</t>
  </si>
  <si>
    <t>Conferência da conformidade com RDCs da ANVISA e normas da ABNT.</t>
  </si>
  <si>
    <t>Ajustes imediatos ou substituição do equipamento</t>
  </si>
  <si>
    <t>- Fiscais
- Contratada
- Coordenações</t>
  </si>
  <si>
    <t>Obsolescência tecnológica precoce</t>
  </si>
  <si>
    <t>Redução da vida útil e perda de eficiência do investimento.</t>
  </si>
  <si>
    <t>Verificação das especificações e conformidades no ato da entrega</t>
  </si>
  <si>
    <t>Substituição do bem</t>
  </si>
  <si>
    <r>
      <rPr>
        <b/>
        <sz val="11"/>
        <color theme="1"/>
        <rFont val="Calibri"/>
        <family val="2"/>
        <scheme val="minor"/>
      </rPr>
      <t xml:space="preserve">__________________________________
THAMIRES DA ROCHA SERAFIM 
</t>
    </r>
    <r>
      <rPr>
        <sz val="11"/>
        <color theme="1"/>
        <rFont val="Calibri"/>
        <family val="2"/>
        <scheme val="minor"/>
      </rPr>
      <t>Coord. Geral de Atenção Especializada
Matrícula nº 211.857</t>
    </r>
  </si>
  <si>
    <r>
      <t xml:space="preserve">_____________________________
</t>
    </r>
    <r>
      <rPr>
        <b/>
        <sz val="11"/>
        <color theme="1"/>
        <rFont val="Calibri"/>
        <family val="2"/>
        <scheme val="minor"/>
      </rPr>
      <t>DANIELLE ROGOGINSKY</t>
    </r>
    <r>
      <rPr>
        <sz val="11"/>
        <color theme="1"/>
        <rFont val="Calibri"/>
        <family val="2"/>
        <scheme val="minor"/>
      </rPr>
      <t xml:space="preserve">
Coord. Atenção Primária da Saúde 
Matrícula nº 365.706</t>
    </r>
  </si>
  <si>
    <t>PROVÁVEL</t>
  </si>
  <si>
    <t>Inadequação para uso clínico e prejuízo financeiro.</t>
  </si>
  <si>
    <t>AQUISIÇÃO DE EQUIPAMENTOS MÉDICO-HOSPITALARES</t>
  </si>
  <si>
    <t>ANEXO XII - MAPA DE RISCOS</t>
  </si>
  <si>
    <t>ANEXO XII - ESCALAS DE IMPACTO E PROBABILIDADES</t>
  </si>
  <si>
    <t>ANEXO XII - MATRIZ DE PROBABILIDADE E IMPACTO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</si>
</sst>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Calibri"/>
      <family val="2"/>
      <scheme val="minor"/>
    </font>
    <font>
      <sz val="12"/>
      <color theme="1"/>
      <name val="Calibri"/>
      <family val="2"/>
      <scheme val="minor"/>
    </font>
    <font>
      <b/>
      <sz val="11"/>
      <color theme="1"/>
      <name val="Calibri"/>
      <family val="2"/>
      <scheme val="minor"/>
    </font>
    <font>
      <sz val="8"/>
      <name val="Calibri"/>
      <family val="2"/>
      <scheme val="minor"/>
    </font>
    <font>
      <b/>
      <sz val="11"/>
      <color theme="0"/>
      <name val="Calibri"/>
      <family val="2"/>
      <scheme val="minor"/>
    </font>
    <font>
      <sz val="10"/>
      <color theme="1"/>
      <name val="Calibri"/>
      <family val="2"/>
      <scheme val="minor"/>
    </font>
    <font>
      <sz val="9"/>
      <color theme="1"/>
      <name val="Calibri"/>
      <family val="2"/>
      <scheme val="minor"/>
    </font>
    <font>
      <i/>
      <sz val="9"/>
      <color theme="1"/>
      <name val="Calibri"/>
      <family val="2"/>
      <scheme val="minor"/>
    </font>
  </fonts>
  <fills count="11">
    <fill>
      <patternFill patternType="none"/>
    </fill>
    <fill>
      <patternFill patternType="gray125"/>
    </fill>
    <fill>
      <patternFill patternType="solid">
        <fgColor theme="3" tint="0.39997558519241921"/>
        <bgColor indexed="64"/>
      </patternFill>
    </fill>
    <fill>
      <patternFill patternType="solid">
        <fgColor theme="3" tint="0.79998168889431442"/>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499984740745262"/>
        <bgColor indexed="64"/>
      </patternFill>
    </fill>
  </fills>
  <borders count="22">
    <border>
      <left/>
      <right/>
      <top/>
      <bottom/>
      <diagonal/>
    </border>
    <border>
      <left/>
      <right/>
      <top style="thin">
        <color auto="1"/>
      </top>
      <bottom style="thin">
        <color auto="1"/>
      </bottom>
      <diagonal/>
    </border>
    <border>
      <left/>
      <right/>
      <top style="thin">
        <color auto="1"/>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62">
    <xf numFmtId="0" fontId="0" fillId="0" borderId="0" xfId="0"/>
    <xf numFmtId="0" fontId="1" fillId="3" borderId="4" xfId="0"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left" vertical="center" wrapText="1"/>
    </xf>
    <xf numFmtId="0" fontId="3" fillId="5" borderId="4"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10" xfId="0" applyFont="1" applyFill="1" applyBorder="1" applyAlignment="1">
      <alignment horizontal="center" vertical="center"/>
    </xf>
    <xf numFmtId="0" fontId="3" fillId="6" borderId="17" xfId="0" applyFont="1" applyFill="1" applyBorder="1" applyAlignment="1">
      <alignment horizontal="center" vertical="center"/>
    </xf>
    <xf numFmtId="0" fontId="3" fillId="5" borderId="18" xfId="0" applyFont="1" applyFill="1" applyBorder="1" applyAlignment="1">
      <alignment horizontal="center" vertical="center"/>
    </xf>
    <xf numFmtId="0" fontId="3" fillId="5" borderId="17"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13" xfId="0" applyFont="1" applyFill="1" applyBorder="1" applyAlignment="1">
      <alignment horizontal="center" vertical="center"/>
    </xf>
    <xf numFmtId="0" fontId="3" fillId="5" borderId="20" xfId="0" applyFont="1" applyFill="1" applyBorder="1" applyAlignment="1">
      <alignment horizontal="center" vertical="center"/>
    </xf>
    <xf numFmtId="0" fontId="3" fillId="5" borderId="21" xfId="0" applyFont="1" applyFill="1" applyBorder="1" applyAlignment="1">
      <alignment horizontal="center" vertical="center"/>
    </xf>
    <xf numFmtId="0" fontId="6" fillId="8" borderId="13" xfId="0" applyFont="1" applyFill="1" applyBorder="1" applyAlignment="1">
      <alignment horizontal="center" vertical="center"/>
    </xf>
    <xf numFmtId="0" fontId="6" fillId="8" borderId="7" xfId="0" applyFont="1" applyFill="1" applyBorder="1" applyAlignment="1">
      <alignment horizontal="center" vertical="center" wrapText="1"/>
    </xf>
    <xf numFmtId="0" fontId="3" fillId="0" borderId="0" xfId="0" applyFont="1"/>
    <xf numFmtId="0" fontId="5" fillId="7" borderId="4" xfId="0" applyFont="1" applyFill="1" applyBorder="1" applyAlignment="1">
      <alignment horizontal="center" vertical="center" wrapText="1"/>
    </xf>
    <xf numFmtId="0" fontId="0" fillId="0" borderId="4" xfId="0" applyBorder="1" applyAlignment="1">
      <alignment horizontal="center" vertical="center" wrapText="1"/>
    </xf>
    <xf numFmtId="49" fontId="0" fillId="0" borderId="4" xfId="0" applyNumberFormat="1" applyBorder="1" applyAlignment="1">
      <alignment horizontal="left" vertical="center" wrapText="1"/>
    </xf>
    <xf numFmtId="0" fontId="0" fillId="0" borderId="4" xfId="0" applyBorder="1" applyAlignment="1">
      <alignment vertical="center" wrapText="1"/>
    </xf>
    <xf numFmtId="0" fontId="0" fillId="0" borderId="0" xfId="0" applyAlignment="1">
      <alignment vertical="center"/>
    </xf>
    <xf numFmtId="0" fontId="0" fillId="0" borderId="0" xfId="0" applyAlignment="1">
      <alignment vertical="center" wrapText="1"/>
    </xf>
    <xf numFmtId="49" fontId="0" fillId="0" borderId="4" xfId="0" applyNumberFormat="1" applyBorder="1" applyAlignment="1">
      <alignment vertical="center" wrapText="1"/>
    </xf>
    <xf numFmtId="49" fontId="5" fillId="7" borderId="4" xfId="0" applyNumberFormat="1" applyFont="1" applyFill="1" applyBorder="1" applyAlignment="1">
      <alignment horizontal="center" vertical="center" wrapText="1"/>
    </xf>
    <xf numFmtId="49" fontId="0" fillId="0" borderId="0" xfId="0" applyNumberFormat="1" applyAlignment="1">
      <alignment vertical="center" wrapText="1"/>
    </xf>
    <xf numFmtId="0" fontId="7" fillId="0" borderId="4" xfId="0" applyFont="1" applyBorder="1" applyAlignment="1">
      <alignment horizontal="center" vertical="center" wrapText="1"/>
    </xf>
    <xf numFmtId="0" fontId="0" fillId="0" borderId="4" xfId="0" applyBorder="1" applyAlignment="1">
      <alignment horizontal="justify" vertical="center" wrapText="1"/>
    </xf>
    <xf numFmtId="0" fontId="3" fillId="9" borderId="4" xfId="0" applyFont="1" applyFill="1" applyBorder="1" applyAlignment="1">
      <alignment horizontal="center" vertical="center" wrapText="1"/>
    </xf>
    <xf numFmtId="0" fontId="2" fillId="0" borderId="0" xfId="0" applyFont="1" applyAlignment="1">
      <alignment horizontal="justify"/>
    </xf>
    <xf numFmtId="0" fontId="2" fillId="0" borderId="0" xfId="0" applyFont="1"/>
    <xf numFmtId="0" fontId="2" fillId="0" borderId="0" xfId="0" applyFont="1" applyAlignment="1">
      <alignment horizontal="center" vertical="center"/>
    </xf>
    <xf numFmtId="0" fontId="3" fillId="0" borderId="0" xfId="0" applyFont="1" applyAlignment="1">
      <alignment horizontal="left" vertical="center" wrapText="1"/>
    </xf>
    <xf numFmtId="0" fontId="0" fillId="0" borderId="0" xfId="0" applyAlignment="1">
      <alignment horizontal="center" wrapText="1"/>
    </xf>
    <xf numFmtId="0" fontId="0" fillId="0" borderId="0" xfId="0" applyAlignment="1">
      <alignment horizontal="left" vertical="center" wrapText="1"/>
    </xf>
    <xf numFmtId="0" fontId="1" fillId="2" borderId="4" xfId="0" applyFont="1" applyFill="1" applyBorder="1" applyAlignment="1">
      <alignment horizontal="center" vertical="center" wrapText="1"/>
    </xf>
    <xf numFmtId="0" fontId="0" fillId="0" borderId="2" xfId="0" applyBorder="1" applyAlignment="1">
      <alignment horizontal="left" vertical="center" wrapText="1"/>
    </xf>
    <xf numFmtId="0" fontId="0" fillId="0" borderId="0" xfId="0" applyAlignment="1">
      <alignment horizontal="center" wrapText="1"/>
    </xf>
    <xf numFmtId="0" fontId="3" fillId="0" borderId="0" xfId="0" applyFont="1" applyAlignment="1">
      <alignment horizontal="left" vertical="center" wrapText="1"/>
    </xf>
    <xf numFmtId="0" fontId="5" fillId="7" borderId="4" xfId="0" applyFont="1" applyFill="1" applyBorder="1" applyAlignment="1">
      <alignment horizontal="center" vertical="center" wrapText="1"/>
    </xf>
    <xf numFmtId="0" fontId="3" fillId="0" borderId="0" xfId="0" applyFont="1" applyAlignment="1">
      <alignment horizontal="center"/>
    </xf>
    <xf numFmtId="0" fontId="5" fillId="7" borderId="6"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8" fillId="0" borderId="0" xfId="0" applyFont="1" applyAlignment="1">
      <alignment horizontal="left" vertical="center" wrapText="1"/>
    </xf>
    <xf numFmtId="0" fontId="5" fillId="7" borderId="4" xfId="0" applyFont="1" applyFill="1" applyBorder="1" applyAlignment="1">
      <alignment horizontal="center"/>
    </xf>
    <xf numFmtId="0" fontId="5" fillId="10" borderId="4" xfId="0" applyFont="1" applyFill="1" applyBorder="1" applyAlignment="1">
      <alignment horizontal="center" vertical="center" textRotation="90"/>
    </xf>
  </cellXfs>
  <cellStyles count="1">
    <cellStyle name="Normal" xfId="0" builtinId="0"/>
  </cellStyles>
  <dxfs count="3">
    <dxf>
      <font>
        <b/>
        <i val="0"/>
      </font>
      <fill>
        <patternFill>
          <bgColor rgb="FF00B050"/>
        </patternFill>
      </fill>
    </dxf>
    <dxf>
      <font>
        <b/>
        <i val="0"/>
      </font>
      <fill>
        <patternFill>
          <bgColor rgb="FFFFFF00"/>
        </patternFill>
      </fill>
    </dxf>
    <dxf>
      <font>
        <b/>
        <i val="0"/>
      </font>
      <fill>
        <patternFill>
          <bgColor rgb="FFFF0000"/>
        </patternFill>
      </fill>
    </dxf>
  </dxfs>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6.png"/><Relationship Id="rId5" Type="http://schemas.microsoft.com/office/2007/relationships/hdphoto" Target="../media/hdphoto1.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6.png"/><Relationship Id="rId4" Type="http://schemas.microsoft.com/office/2007/relationships/hdphoto" Target="../media/hdphoto1.wdp"/></Relationships>
</file>

<file path=xl/drawings/_rels/vmlDrawing1.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1114425</xdr:colOff>
      <xdr:row>8</xdr:row>
      <xdr:rowOff>142875</xdr:rowOff>
    </xdr:from>
    <xdr:to>
      <xdr:col>3</xdr:col>
      <xdr:colOff>2922</xdr:colOff>
      <xdr:row>19</xdr:row>
      <xdr:rowOff>28573</xdr:rowOff>
    </xdr:to>
    <xdr:pic>
      <xdr:nvPicPr>
        <xdr:cNvPr id="2" name="Imagem 1">
          <a:extLst>
            <a:ext uri="{FF2B5EF4-FFF2-40B4-BE49-F238E27FC236}">
              <a16:creationId xmlns:a16="http://schemas.microsoft.com/office/drawing/2014/main" id="{751D19CA-95F0-4645-B3F1-6B003B015E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4543425"/>
          <a:ext cx="4651122" cy="1981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739588</xdr:colOff>
          <xdr:row>40</xdr:row>
          <xdr:rowOff>11205</xdr:rowOff>
        </xdr:from>
        <xdr:to>
          <xdr:col>9</xdr:col>
          <xdr:colOff>533027</xdr:colOff>
          <xdr:row>48</xdr:row>
          <xdr:rowOff>122828</xdr:rowOff>
        </xdr:to>
        <xdr:pic>
          <xdr:nvPicPr>
            <xdr:cNvPr id="3" name="Imagem 2">
              <a:extLst>
                <a:ext uri="{FF2B5EF4-FFF2-40B4-BE49-F238E27FC236}">
                  <a16:creationId xmlns:a16="http://schemas.microsoft.com/office/drawing/2014/main" id="{32AA5C21-2350-534A-25E8-1D2D673AD125}"/>
                </a:ext>
              </a:extLst>
            </xdr:cNvPr>
            <xdr:cNvPicPr>
              <a:picLocks noChangeAspect="1" noChangeArrowheads="1"/>
              <a:extLst>
                <a:ext uri="{84589F7E-364E-4C9E-8A38-B11213B215E9}">
                  <a14:cameraTool cellRange="'Matriz de Probabilidade'!$A$2:$G$9" spid="_x0000_s2109"/>
                </a:ext>
              </a:extLst>
            </xdr:cNvPicPr>
          </xdr:nvPicPr>
          <xdr:blipFill>
            <a:blip xmlns:r="http://schemas.openxmlformats.org/officeDocument/2006/relationships" r:embed="rId1"/>
            <a:srcRect/>
            <a:stretch>
              <a:fillRect/>
            </a:stretch>
          </xdr:blipFill>
          <xdr:spPr bwMode="auto">
            <a:xfrm>
              <a:off x="9166412" y="23756470"/>
              <a:ext cx="4940674" cy="210502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2</xdr:col>
      <xdr:colOff>1788583</xdr:colOff>
      <xdr:row>0</xdr:row>
      <xdr:rowOff>0</xdr:rowOff>
    </xdr:from>
    <xdr:to>
      <xdr:col>7</xdr:col>
      <xdr:colOff>2423372</xdr:colOff>
      <xdr:row>3</xdr:row>
      <xdr:rowOff>169574</xdr:rowOff>
    </xdr:to>
    <xdr:grpSp>
      <xdr:nvGrpSpPr>
        <xdr:cNvPr id="6" name="Agrupar 5">
          <a:extLst>
            <a:ext uri="{FF2B5EF4-FFF2-40B4-BE49-F238E27FC236}">
              <a16:creationId xmlns:a16="http://schemas.microsoft.com/office/drawing/2014/main" id="{B55C1BFB-1574-4795-AB29-2751160718BF}"/>
            </a:ext>
          </a:extLst>
        </xdr:cNvPr>
        <xdr:cNvGrpSpPr/>
      </xdr:nvGrpSpPr>
      <xdr:grpSpPr>
        <a:xfrm>
          <a:off x="3302000" y="0"/>
          <a:ext cx="7979622" cy="772824"/>
          <a:chOff x="752475" y="0"/>
          <a:chExt cx="7663180" cy="769649"/>
        </a:xfrm>
      </xdr:grpSpPr>
      <xdr:grpSp>
        <xdr:nvGrpSpPr>
          <xdr:cNvPr id="8" name="Agrupar 7">
            <a:extLst>
              <a:ext uri="{FF2B5EF4-FFF2-40B4-BE49-F238E27FC236}">
                <a16:creationId xmlns:a16="http://schemas.microsoft.com/office/drawing/2014/main" id="{745B24DB-979F-5031-EDEA-F976ADD26A8B}"/>
              </a:ext>
            </a:extLst>
          </xdr:cNvPr>
          <xdr:cNvGrpSpPr/>
        </xdr:nvGrpSpPr>
        <xdr:grpSpPr>
          <a:xfrm>
            <a:off x="752475" y="0"/>
            <a:ext cx="4875468" cy="769649"/>
            <a:chOff x="-104775" y="0"/>
            <a:chExt cx="4034587" cy="636905"/>
          </a:xfrm>
        </xdr:grpSpPr>
        <xdr:pic>
          <xdr:nvPicPr>
            <xdr:cNvPr id="12" name="Imagem 11">
              <a:extLst>
                <a:ext uri="{FF2B5EF4-FFF2-40B4-BE49-F238E27FC236}">
                  <a16:creationId xmlns:a16="http://schemas.microsoft.com/office/drawing/2014/main" id="{943AEDB3-53B3-11F5-A9A3-A31362AF9E5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90461"/>
            <a:stretch/>
          </xdr:blipFill>
          <xdr:spPr bwMode="auto">
            <a:xfrm>
              <a:off x="-104775" y="0"/>
              <a:ext cx="514985" cy="636905"/>
            </a:xfrm>
            <a:prstGeom prst="rect">
              <a:avLst/>
            </a:prstGeom>
            <a:noFill/>
            <a:ln>
              <a:noFill/>
            </a:ln>
            <a:extLst>
              <a:ext uri="{53640926-AAD7-44D8-BBD7-CCE9431645EC}">
                <a14:shadowObscured xmlns:a14="http://schemas.microsoft.com/office/drawing/2010/main"/>
              </a:ext>
            </a:extLst>
          </xdr:spPr>
        </xdr:pic>
        <xdr:sp macro="" textlink="">
          <xdr:nvSpPr>
            <xdr:cNvPr id="13" name="Caixa de Texto 2">
              <a:extLst>
                <a:ext uri="{FF2B5EF4-FFF2-40B4-BE49-F238E27FC236}">
                  <a16:creationId xmlns:a16="http://schemas.microsoft.com/office/drawing/2014/main" id="{536A8B39-9451-90CA-96A6-30782A6ABA5B}"/>
                </a:ext>
              </a:extLst>
            </xdr:cNvPr>
            <xdr:cNvSpPr txBox="1">
              <a:spLocks noChangeArrowheads="1"/>
            </xdr:cNvSpPr>
          </xdr:nvSpPr>
          <xdr:spPr bwMode="auto">
            <a:xfrm>
              <a:off x="375421" y="118898"/>
              <a:ext cx="3096894" cy="456502"/>
            </a:xfrm>
            <a:prstGeom prst="rect">
              <a:avLst/>
            </a:prstGeom>
            <a:noFill/>
            <a:ln w="9525">
              <a:noFill/>
              <a:miter lim="800000"/>
              <a:headEnd/>
              <a:tailEnd/>
            </a:ln>
          </xdr:spPr>
          <xdr:txBody>
            <a:bodyPr rot="0" vert="horz" wrap="square" lIns="91440" tIns="45720" rIns="91440" bIns="45720" anchor="t" anchorCtr="0">
              <a:noAutofit/>
            </a:bodyPr>
            <a:lstStyle/>
            <a:p>
              <a:r>
                <a:rPr lang="pt-BR" sz="800">
                  <a:solidFill>
                    <a:srgbClr val="000000"/>
                  </a:solidFill>
                  <a:effectLst/>
                  <a:latin typeface="Arial Narrow" panose="020B0606020202030204" pitchFamily="34" charset="0"/>
                  <a:ea typeface="Calibri" panose="020F0502020204030204" pitchFamily="34" charset="0"/>
                  <a:cs typeface="Times New Roman" panose="02020603050405020304" pitchFamily="18" charset="0"/>
                </a:rPr>
                <a:t>ESTADO DO RIO DE JANEIRO</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a:p>
              <a:r>
                <a:rPr lang="pt-BR" sz="1200" b="1">
                  <a:solidFill>
                    <a:srgbClr val="000000"/>
                  </a:solidFill>
                  <a:effectLst/>
                  <a:latin typeface="Arial Narrow" panose="020B0606020202030204" pitchFamily="34" charset="0"/>
                  <a:ea typeface="Calibri" panose="020F0502020204030204" pitchFamily="34" charset="0"/>
                  <a:cs typeface="Times New Roman" panose="02020603050405020304" pitchFamily="18" charset="0"/>
                </a:rPr>
                <a:t>PREFEITURA MUNICIPAL DE MAGÉ</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a:p>
              <a:r>
                <a:rPr lang="pt-BR" sz="800" b="1">
                  <a:solidFill>
                    <a:srgbClr val="000000"/>
                  </a:solidFill>
                  <a:effectLst/>
                  <a:latin typeface="Arial Narrow" panose="020B0606020202030204" pitchFamily="34" charset="0"/>
                  <a:ea typeface="Calibri" panose="020F0502020204030204" pitchFamily="34" charset="0"/>
                  <a:cs typeface="Times New Roman" panose="02020603050405020304" pitchFamily="18" charset="0"/>
                </a:rPr>
                <a:t>SECRETARIA MUNICIPAL DE SAÚDE</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xdr:txBody>
        </xdr:sp>
        <xdr:pic>
          <xdr:nvPicPr>
            <xdr:cNvPr id="14" name="Imagem 13" descr="Uma imagem contendo Logotipo&#10;&#10;Descrição gerada automaticamente">
              <a:extLst>
                <a:ext uri="{FF2B5EF4-FFF2-40B4-BE49-F238E27FC236}">
                  <a16:creationId xmlns:a16="http://schemas.microsoft.com/office/drawing/2014/main" id="{74B0A0BF-A346-D0B0-0F26-EC63152825E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21762" y="76200"/>
              <a:ext cx="908050" cy="493395"/>
            </a:xfrm>
            <a:prstGeom prst="rect">
              <a:avLst/>
            </a:prstGeom>
            <a:noFill/>
            <a:ln>
              <a:noFill/>
            </a:ln>
          </xdr:spPr>
        </xdr:pic>
      </xdr:grpSp>
      <xdr:grpSp>
        <xdr:nvGrpSpPr>
          <xdr:cNvPr id="9" name="Agrupar 8">
            <a:extLst>
              <a:ext uri="{FF2B5EF4-FFF2-40B4-BE49-F238E27FC236}">
                <a16:creationId xmlns:a16="http://schemas.microsoft.com/office/drawing/2014/main" id="{722E17D0-DB0E-E04E-B4F3-DDA132585F2E}"/>
              </a:ext>
            </a:extLst>
          </xdr:cNvPr>
          <xdr:cNvGrpSpPr/>
        </xdr:nvGrpSpPr>
        <xdr:grpSpPr>
          <a:xfrm>
            <a:off x="6949440" y="107258"/>
            <a:ext cx="1466215" cy="561131"/>
            <a:chOff x="-971550" y="-47625"/>
            <a:chExt cx="1466215" cy="561975"/>
          </a:xfrm>
        </xdr:grpSpPr>
        <xdr:pic>
          <xdr:nvPicPr>
            <xdr:cNvPr id="10" name="Imagem 9">
              <a:extLst>
                <a:ext uri="{FF2B5EF4-FFF2-40B4-BE49-F238E27FC236}">
                  <a16:creationId xmlns:a16="http://schemas.microsoft.com/office/drawing/2014/main" id="{6790748C-262A-5EFB-8798-7EE76F5AB415}"/>
                </a:ext>
              </a:extLst>
            </xdr:cNvPr>
            <xdr:cNvPicPr>
              <a:picLocks noChangeAspect="1"/>
            </xdr:cNvPicPr>
          </xdr:nvPicPr>
          <xdr:blipFill rotWithShape="1">
            <a:blip xmlns:r="http://schemas.openxmlformats.org/officeDocument/2006/relationships" r:embed="rId4" cstate="print">
              <a:extLst>
                <a:ext uri="{BEBA8EAE-BF5A-486C-A8C5-ECC9F3942E4B}">
                  <a14:imgProps xmlns:a14="http://schemas.microsoft.com/office/drawing/2010/main">
                    <a14:imgLayer r:embed="rId5">
                      <a14:imgEffect>
                        <a14:saturation sat="0"/>
                      </a14:imgEffect>
                    </a14:imgLayer>
                  </a14:imgProps>
                </a:ext>
                <a:ext uri="{28A0092B-C50C-407E-A947-70E740481C1C}">
                  <a14:useLocalDpi xmlns:a14="http://schemas.microsoft.com/office/drawing/2010/main" val="0"/>
                </a:ext>
              </a:extLst>
            </a:blip>
            <a:srcRect t="26347" b="21838"/>
            <a:stretch/>
          </xdr:blipFill>
          <xdr:spPr>
            <a:xfrm>
              <a:off x="-733425" y="-47625"/>
              <a:ext cx="1228090" cy="561975"/>
            </a:xfrm>
            <a:prstGeom prst="rect">
              <a:avLst/>
            </a:prstGeom>
          </xdr:spPr>
        </xdr:pic>
        <xdr:pic>
          <xdr:nvPicPr>
            <xdr:cNvPr id="11" name="Imagem 10">
              <a:extLst>
                <a:ext uri="{FF2B5EF4-FFF2-40B4-BE49-F238E27FC236}">
                  <a16:creationId xmlns:a16="http://schemas.microsoft.com/office/drawing/2014/main" id="{984DF8D4-9E14-1307-7106-6A474BABC3D2}"/>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20165" r="20209" b="46881"/>
            <a:stretch/>
          </xdr:blipFill>
          <xdr:spPr bwMode="auto">
            <a:xfrm>
              <a:off x="-971550" y="47625"/>
              <a:ext cx="456565" cy="353060"/>
            </a:xfrm>
            <a:prstGeom prst="rect">
              <a:avLst/>
            </a:prstGeom>
            <a:ln>
              <a:noFill/>
            </a:ln>
            <a:extLst>
              <a:ext uri="{53640926-AAD7-44D8-BBD7-CCE9431645EC}">
                <a14:shadowObscured xmlns:a14="http://schemas.microsoft.com/office/drawing/2010/main"/>
              </a:ext>
            </a:extLst>
          </xdr:spPr>
        </xdr:pic>
      </xdr:grp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742950</xdr:colOff>
      <xdr:row>0</xdr:row>
      <xdr:rowOff>0</xdr:rowOff>
    </xdr:from>
    <xdr:to>
      <xdr:col>4</xdr:col>
      <xdr:colOff>3045672</xdr:colOff>
      <xdr:row>3</xdr:row>
      <xdr:rowOff>172749</xdr:rowOff>
    </xdr:to>
    <xdr:grpSp>
      <xdr:nvGrpSpPr>
        <xdr:cNvPr id="3" name="Agrupar 2">
          <a:extLst>
            <a:ext uri="{FF2B5EF4-FFF2-40B4-BE49-F238E27FC236}">
              <a16:creationId xmlns:a16="http://schemas.microsoft.com/office/drawing/2014/main" id="{926239A4-E49D-4B76-AB04-0A8DCE717F94}"/>
            </a:ext>
          </a:extLst>
        </xdr:cNvPr>
        <xdr:cNvGrpSpPr/>
      </xdr:nvGrpSpPr>
      <xdr:grpSpPr>
        <a:xfrm>
          <a:off x="1514475" y="0"/>
          <a:ext cx="7979622" cy="772824"/>
          <a:chOff x="752475" y="0"/>
          <a:chExt cx="7663180" cy="769649"/>
        </a:xfrm>
      </xdr:grpSpPr>
      <xdr:grpSp>
        <xdr:nvGrpSpPr>
          <xdr:cNvPr id="4" name="Agrupar 3">
            <a:extLst>
              <a:ext uri="{FF2B5EF4-FFF2-40B4-BE49-F238E27FC236}">
                <a16:creationId xmlns:a16="http://schemas.microsoft.com/office/drawing/2014/main" id="{3A163E78-6236-585E-B19A-93A3212907B8}"/>
              </a:ext>
            </a:extLst>
          </xdr:cNvPr>
          <xdr:cNvGrpSpPr/>
        </xdr:nvGrpSpPr>
        <xdr:grpSpPr>
          <a:xfrm>
            <a:off x="752475" y="0"/>
            <a:ext cx="4875468" cy="769649"/>
            <a:chOff x="-104775" y="0"/>
            <a:chExt cx="4034587" cy="636905"/>
          </a:xfrm>
        </xdr:grpSpPr>
        <xdr:pic>
          <xdr:nvPicPr>
            <xdr:cNvPr id="8" name="Imagem 7">
              <a:extLst>
                <a:ext uri="{FF2B5EF4-FFF2-40B4-BE49-F238E27FC236}">
                  <a16:creationId xmlns:a16="http://schemas.microsoft.com/office/drawing/2014/main" id="{1D141FBB-EA7A-137F-85A2-6293CB3371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90461"/>
            <a:stretch/>
          </xdr:blipFill>
          <xdr:spPr bwMode="auto">
            <a:xfrm>
              <a:off x="-104775" y="0"/>
              <a:ext cx="514985" cy="636905"/>
            </a:xfrm>
            <a:prstGeom prst="rect">
              <a:avLst/>
            </a:prstGeom>
            <a:noFill/>
            <a:ln>
              <a:noFill/>
            </a:ln>
            <a:extLst>
              <a:ext uri="{53640926-AAD7-44D8-BBD7-CCE9431645EC}">
                <a14:shadowObscured xmlns:a14="http://schemas.microsoft.com/office/drawing/2010/main"/>
              </a:ext>
            </a:extLst>
          </xdr:spPr>
        </xdr:pic>
        <xdr:sp macro="" textlink="">
          <xdr:nvSpPr>
            <xdr:cNvPr id="9" name="Caixa de Texto 2">
              <a:extLst>
                <a:ext uri="{FF2B5EF4-FFF2-40B4-BE49-F238E27FC236}">
                  <a16:creationId xmlns:a16="http://schemas.microsoft.com/office/drawing/2014/main" id="{FA331E5F-07AE-2457-87A8-2D967F6D3DA1}"/>
                </a:ext>
              </a:extLst>
            </xdr:cNvPr>
            <xdr:cNvSpPr txBox="1">
              <a:spLocks noChangeArrowheads="1"/>
            </xdr:cNvSpPr>
          </xdr:nvSpPr>
          <xdr:spPr bwMode="auto">
            <a:xfrm>
              <a:off x="375421" y="118898"/>
              <a:ext cx="3096894" cy="456502"/>
            </a:xfrm>
            <a:prstGeom prst="rect">
              <a:avLst/>
            </a:prstGeom>
            <a:noFill/>
            <a:ln w="9525">
              <a:noFill/>
              <a:miter lim="800000"/>
              <a:headEnd/>
              <a:tailEnd/>
            </a:ln>
          </xdr:spPr>
          <xdr:txBody>
            <a:bodyPr rot="0" vert="horz" wrap="square" lIns="91440" tIns="45720" rIns="91440" bIns="45720" anchor="t" anchorCtr="0">
              <a:noAutofit/>
            </a:bodyPr>
            <a:lstStyle/>
            <a:p>
              <a:r>
                <a:rPr lang="pt-BR" sz="800">
                  <a:solidFill>
                    <a:srgbClr val="000000"/>
                  </a:solidFill>
                  <a:effectLst/>
                  <a:latin typeface="Arial Narrow" panose="020B0606020202030204" pitchFamily="34" charset="0"/>
                  <a:ea typeface="Calibri" panose="020F0502020204030204" pitchFamily="34" charset="0"/>
                  <a:cs typeface="Times New Roman" panose="02020603050405020304" pitchFamily="18" charset="0"/>
                </a:rPr>
                <a:t>ESTADO DO RIO DE JANEIRO</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a:p>
              <a:r>
                <a:rPr lang="pt-BR" sz="1200" b="1">
                  <a:solidFill>
                    <a:srgbClr val="000000"/>
                  </a:solidFill>
                  <a:effectLst/>
                  <a:latin typeface="Arial Narrow" panose="020B0606020202030204" pitchFamily="34" charset="0"/>
                  <a:ea typeface="Calibri" panose="020F0502020204030204" pitchFamily="34" charset="0"/>
                  <a:cs typeface="Times New Roman" panose="02020603050405020304" pitchFamily="18" charset="0"/>
                </a:rPr>
                <a:t>PREFEITURA MUNICIPAL DE MAGÉ</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a:p>
              <a:r>
                <a:rPr lang="pt-BR" sz="800" b="1">
                  <a:solidFill>
                    <a:srgbClr val="000000"/>
                  </a:solidFill>
                  <a:effectLst/>
                  <a:latin typeface="Arial Narrow" panose="020B0606020202030204" pitchFamily="34" charset="0"/>
                  <a:ea typeface="Calibri" panose="020F0502020204030204" pitchFamily="34" charset="0"/>
                  <a:cs typeface="Times New Roman" panose="02020603050405020304" pitchFamily="18" charset="0"/>
                </a:rPr>
                <a:t>SECRETARIA MUNICIPAL DE SAÚDE</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xdr:txBody>
        </xdr:sp>
        <xdr:pic>
          <xdr:nvPicPr>
            <xdr:cNvPr id="10" name="Imagem 9" descr="Uma imagem contendo Logotipo&#10;&#10;Descrição gerada automaticamente">
              <a:extLst>
                <a:ext uri="{FF2B5EF4-FFF2-40B4-BE49-F238E27FC236}">
                  <a16:creationId xmlns:a16="http://schemas.microsoft.com/office/drawing/2014/main" id="{E142EC18-5FBF-0E6C-2C12-B046DE25752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21762" y="76200"/>
              <a:ext cx="908050" cy="493395"/>
            </a:xfrm>
            <a:prstGeom prst="rect">
              <a:avLst/>
            </a:prstGeom>
            <a:noFill/>
            <a:ln>
              <a:noFill/>
            </a:ln>
          </xdr:spPr>
        </xdr:pic>
      </xdr:grpSp>
      <xdr:grpSp>
        <xdr:nvGrpSpPr>
          <xdr:cNvPr id="5" name="Agrupar 4">
            <a:extLst>
              <a:ext uri="{FF2B5EF4-FFF2-40B4-BE49-F238E27FC236}">
                <a16:creationId xmlns:a16="http://schemas.microsoft.com/office/drawing/2014/main" id="{DA0EEBF2-9230-A5B4-180D-D77609CFE52A}"/>
              </a:ext>
            </a:extLst>
          </xdr:cNvPr>
          <xdr:cNvGrpSpPr/>
        </xdr:nvGrpSpPr>
        <xdr:grpSpPr>
          <a:xfrm>
            <a:off x="6949440" y="107258"/>
            <a:ext cx="1466215" cy="561131"/>
            <a:chOff x="-971550" y="-47625"/>
            <a:chExt cx="1466215" cy="561975"/>
          </a:xfrm>
        </xdr:grpSpPr>
        <xdr:pic>
          <xdr:nvPicPr>
            <xdr:cNvPr id="6" name="Imagem 5">
              <a:extLst>
                <a:ext uri="{FF2B5EF4-FFF2-40B4-BE49-F238E27FC236}">
                  <a16:creationId xmlns:a16="http://schemas.microsoft.com/office/drawing/2014/main" id="{37382ED4-0EE6-E54E-6F50-BCC4CABCCCC2}"/>
                </a:ext>
              </a:extLst>
            </xdr:cNvPr>
            <xdr:cNvPicPr>
              <a:picLocks noChangeAspect="1"/>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saturation sat="0"/>
                      </a14:imgEffect>
                    </a14:imgLayer>
                  </a14:imgProps>
                </a:ext>
                <a:ext uri="{28A0092B-C50C-407E-A947-70E740481C1C}">
                  <a14:useLocalDpi xmlns:a14="http://schemas.microsoft.com/office/drawing/2010/main" val="0"/>
                </a:ext>
              </a:extLst>
            </a:blip>
            <a:srcRect t="26347" b="21838"/>
            <a:stretch/>
          </xdr:blipFill>
          <xdr:spPr>
            <a:xfrm>
              <a:off x="-733425" y="-47625"/>
              <a:ext cx="1228090" cy="561975"/>
            </a:xfrm>
            <a:prstGeom prst="rect">
              <a:avLst/>
            </a:prstGeom>
          </xdr:spPr>
        </xdr:pic>
        <xdr:pic>
          <xdr:nvPicPr>
            <xdr:cNvPr id="7" name="Imagem 6">
              <a:extLst>
                <a:ext uri="{FF2B5EF4-FFF2-40B4-BE49-F238E27FC236}">
                  <a16:creationId xmlns:a16="http://schemas.microsoft.com/office/drawing/2014/main" id="{3DE0AB01-4CB3-F169-4413-F89960A8BAC9}"/>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20165" r="20209" b="46881"/>
            <a:stretch/>
          </xdr:blipFill>
          <xdr:spPr bwMode="auto">
            <a:xfrm>
              <a:off x="-971550" y="47625"/>
              <a:ext cx="456565" cy="353060"/>
            </a:xfrm>
            <a:prstGeom prst="rect">
              <a:avLst/>
            </a:prstGeom>
            <a:ln>
              <a:noFill/>
            </a:ln>
            <a:extLst>
              <a:ext uri="{53640926-AAD7-44D8-BBD7-CCE9431645EC}">
                <a14:shadowObscured xmlns:a14="http://schemas.microsoft.com/office/drawing/2010/main"/>
              </a:ext>
            </a:extLst>
          </xdr:spPr>
        </xdr:pic>
      </xdr:grpSp>
    </xdr:grpSp>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72220-B68D-40DA-9205-24E1E3353EE8}">
  <dimension ref="A1:G8"/>
  <sheetViews>
    <sheetView workbookViewId="0">
      <selection activeCell="B3" sqref="B3"/>
    </sheetView>
  </sheetViews>
  <sheetFormatPr defaultRowHeight="15" x14ac:dyDescent="0.25"/>
  <cols>
    <col min="1" max="1" width="11.85546875" customWidth="1"/>
    <col min="2" max="2" width="76.140625" customWidth="1"/>
    <col min="3" max="3" width="10.28515625" customWidth="1"/>
    <col min="4" max="4" width="1.7109375" customWidth="1"/>
    <col min="5" max="5" width="12.7109375" customWidth="1"/>
    <col min="6" max="6" width="62" customWidth="1"/>
    <col min="7" max="7" width="9.85546875" customWidth="1"/>
  </cols>
  <sheetData>
    <row r="1" spans="1:7" ht="28.5" customHeight="1" x14ac:dyDescent="0.25">
      <c r="A1" s="47" t="s">
        <v>3</v>
      </c>
      <c r="B1" s="47"/>
      <c r="C1" s="47"/>
      <c r="E1" s="47" t="s">
        <v>4</v>
      </c>
      <c r="F1" s="47"/>
      <c r="G1" s="47"/>
    </row>
    <row r="2" spans="1:7" ht="28.5" customHeight="1" x14ac:dyDescent="0.25">
      <c r="A2" s="1" t="s">
        <v>5</v>
      </c>
      <c r="B2" s="1" t="s">
        <v>0</v>
      </c>
      <c r="C2" s="1" t="s">
        <v>36</v>
      </c>
      <c r="E2" s="1" t="s">
        <v>5</v>
      </c>
      <c r="F2" s="1" t="s">
        <v>0</v>
      </c>
      <c r="G2" s="1" t="s">
        <v>36</v>
      </c>
    </row>
    <row r="3" spans="1:7" ht="75" x14ac:dyDescent="0.25">
      <c r="A3" s="2" t="s">
        <v>6</v>
      </c>
      <c r="B3" s="3" t="s">
        <v>7</v>
      </c>
      <c r="C3" s="2">
        <v>1</v>
      </c>
      <c r="E3" s="30" t="s">
        <v>37</v>
      </c>
      <c r="F3" s="3" t="s">
        <v>8</v>
      </c>
      <c r="G3" s="2">
        <v>1</v>
      </c>
    </row>
    <row r="4" spans="1:7" ht="45" x14ac:dyDescent="0.25">
      <c r="A4" s="2" t="s">
        <v>9</v>
      </c>
      <c r="B4" s="3" t="s">
        <v>10</v>
      </c>
      <c r="C4" s="2">
        <v>2</v>
      </c>
      <c r="E4" s="30" t="s">
        <v>38</v>
      </c>
      <c r="F4" s="3" t="s">
        <v>11</v>
      </c>
      <c r="G4" s="2">
        <v>2</v>
      </c>
    </row>
    <row r="5" spans="1:7" ht="30" x14ac:dyDescent="0.25">
      <c r="A5" s="2" t="s">
        <v>12</v>
      </c>
      <c r="B5" s="3" t="s">
        <v>13</v>
      </c>
      <c r="C5" s="2">
        <v>3</v>
      </c>
      <c r="E5" s="30" t="s">
        <v>39</v>
      </c>
      <c r="F5" s="3" t="s">
        <v>14</v>
      </c>
      <c r="G5" s="2">
        <v>5</v>
      </c>
    </row>
    <row r="6" spans="1:7" ht="45" x14ac:dyDescent="0.25">
      <c r="A6" s="2" t="s">
        <v>15</v>
      </c>
      <c r="B6" s="3" t="s">
        <v>16</v>
      </c>
      <c r="C6" s="2">
        <v>4</v>
      </c>
      <c r="E6" s="30" t="s">
        <v>40</v>
      </c>
      <c r="F6" s="3" t="s">
        <v>17</v>
      </c>
      <c r="G6" s="2">
        <v>8</v>
      </c>
    </row>
    <row r="7" spans="1:7" ht="45" x14ac:dyDescent="0.25">
      <c r="A7" s="2" t="s">
        <v>18</v>
      </c>
      <c r="B7" s="3" t="s">
        <v>19</v>
      </c>
      <c r="C7" s="2">
        <v>5</v>
      </c>
      <c r="E7" s="30" t="s">
        <v>41</v>
      </c>
      <c r="F7" s="3" t="s">
        <v>20</v>
      </c>
      <c r="G7" s="2">
        <v>10</v>
      </c>
    </row>
    <row r="8" spans="1:7" ht="49.5" customHeight="1" x14ac:dyDescent="0.25">
      <c r="A8" s="48" t="s">
        <v>134</v>
      </c>
      <c r="B8" s="48"/>
      <c r="C8" s="48"/>
      <c r="E8" s="48"/>
      <c r="F8" s="48"/>
      <c r="G8" s="48"/>
    </row>
  </sheetData>
  <mergeCells count="4">
    <mergeCell ref="A1:C1"/>
    <mergeCell ref="E1:G1"/>
    <mergeCell ref="A8:C8"/>
    <mergeCell ref="E8:G8"/>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20F42-F44C-4429-8925-18D0D3956499}">
  <sheetPr>
    <pageSetUpPr fitToPage="1"/>
  </sheetPr>
  <dimension ref="A1:J46"/>
  <sheetViews>
    <sheetView tabSelected="1" zoomScale="90" zoomScaleNormal="90" workbookViewId="0">
      <pane ySplit="11" topLeftCell="A30" activePane="bottomLeft" state="frozen"/>
      <selection pane="bottomLeft" activeCell="E30" sqref="E30"/>
    </sheetView>
  </sheetViews>
  <sheetFormatPr defaultRowHeight="15" x14ac:dyDescent="0.25"/>
  <cols>
    <col min="1" max="1" width="7.7109375" bestFit="1" customWidth="1"/>
    <col min="2" max="2" width="14.85546875" customWidth="1"/>
    <col min="3" max="3" width="28.42578125" customWidth="1"/>
    <col min="4" max="4" width="41" style="34" customWidth="1"/>
    <col min="5" max="5" width="15.28515625" style="33" bestFit="1" customWidth="1"/>
    <col min="6" max="6" width="10.7109375" style="33" bestFit="1" customWidth="1"/>
    <col min="7" max="7" width="14.7109375" style="33" bestFit="1" customWidth="1"/>
    <col min="8" max="8" width="36.42578125" style="34" customWidth="1"/>
    <col min="9" max="9" width="40.5703125" style="33" customWidth="1"/>
    <col min="10" max="10" width="15.7109375" style="37" customWidth="1"/>
  </cols>
  <sheetData>
    <row r="1" spans="1:10" ht="15.75" x14ac:dyDescent="0.25">
      <c r="A1" s="41"/>
      <c r="B1" s="41"/>
      <c r="C1" s="41"/>
      <c r="D1" s="42"/>
      <c r="E1" s="42"/>
      <c r="F1" s="42"/>
      <c r="G1" s="43"/>
    </row>
    <row r="2" spans="1:10" ht="15.75" x14ac:dyDescent="0.25">
      <c r="A2" s="41"/>
      <c r="B2" s="41"/>
      <c r="C2" s="41"/>
      <c r="D2" s="42"/>
      <c r="E2" s="42"/>
      <c r="F2" s="42"/>
      <c r="G2" s="43"/>
    </row>
    <row r="3" spans="1:10" ht="15.75" x14ac:dyDescent="0.25">
      <c r="A3" s="41"/>
      <c r="B3" s="41"/>
      <c r="C3" s="41"/>
      <c r="D3" s="42"/>
      <c r="E3" s="42"/>
      <c r="F3" s="42"/>
      <c r="G3" s="43"/>
    </row>
    <row r="4" spans="1:10" ht="15.75" x14ac:dyDescent="0.25">
      <c r="A4" s="41"/>
      <c r="B4" s="41"/>
      <c r="C4" s="41"/>
      <c r="D4" s="42"/>
      <c r="E4" s="42"/>
      <c r="F4" s="42"/>
      <c r="G4" s="43"/>
    </row>
    <row r="5" spans="1:10" ht="15.75" x14ac:dyDescent="0.25">
      <c r="A5" s="41"/>
      <c r="B5" s="41"/>
      <c r="C5" s="41"/>
      <c r="D5" s="42"/>
      <c r="E5" s="42"/>
      <c r="F5" s="42"/>
      <c r="G5" s="43"/>
    </row>
    <row r="6" spans="1:10" x14ac:dyDescent="0.25">
      <c r="A6" s="52" t="s">
        <v>222</v>
      </c>
      <c r="B6" s="52"/>
      <c r="C6" s="52"/>
      <c r="D6" s="52"/>
      <c r="E6" s="52"/>
      <c r="F6" s="52"/>
      <c r="G6" s="52"/>
      <c r="H6" s="52"/>
      <c r="I6" s="52"/>
      <c r="J6" s="52"/>
    </row>
    <row r="7" spans="1:10" x14ac:dyDescent="0.25">
      <c r="A7" s="52" t="s">
        <v>221</v>
      </c>
      <c r="B7" s="52"/>
      <c r="C7" s="52"/>
      <c r="D7" s="52"/>
      <c r="E7" s="52"/>
      <c r="F7" s="52"/>
      <c r="G7" s="52"/>
      <c r="H7" s="52"/>
      <c r="I7" s="52"/>
      <c r="J7" s="52"/>
    </row>
    <row r="8" spans="1:10" x14ac:dyDescent="0.25">
      <c r="A8" s="52"/>
      <c r="B8" s="52"/>
      <c r="C8" s="52"/>
      <c r="D8" s="52"/>
      <c r="E8" s="52"/>
      <c r="F8" s="52"/>
      <c r="G8" s="52"/>
      <c r="H8" s="52"/>
      <c r="I8" s="52"/>
      <c r="J8" s="52"/>
    </row>
    <row r="10" spans="1:10" s="28" customFormat="1" x14ac:dyDescent="0.25">
      <c r="A10" s="53" t="s">
        <v>21</v>
      </c>
      <c r="B10" s="55" t="s">
        <v>23</v>
      </c>
      <c r="C10" s="56"/>
      <c r="D10" s="57"/>
      <c r="E10" s="51" t="s">
        <v>26</v>
      </c>
      <c r="F10" s="51"/>
      <c r="G10" s="51"/>
      <c r="H10" s="51" t="s">
        <v>28</v>
      </c>
      <c r="I10" s="51"/>
      <c r="J10" s="51"/>
    </row>
    <row r="11" spans="1:10" s="28" customFormat="1" x14ac:dyDescent="0.25">
      <c r="A11" s="54"/>
      <c r="B11" s="29" t="s">
        <v>43</v>
      </c>
      <c r="C11" s="29" t="s">
        <v>24</v>
      </c>
      <c r="D11" s="29" t="s">
        <v>25</v>
      </c>
      <c r="E11" s="29" t="s">
        <v>42</v>
      </c>
      <c r="F11" s="29" t="s">
        <v>27</v>
      </c>
      <c r="G11" s="29" t="s">
        <v>35</v>
      </c>
      <c r="H11" s="29" t="s">
        <v>29</v>
      </c>
      <c r="I11" s="29" t="s">
        <v>30</v>
      </c>
      <c r="J11" s="36" t="s">
        <v>31</v>
      </c>
    </row>
    <row r="12" spans="1:10" ht="105" x14ac:dyDescent="0.25">
      <c r="A12" s="30" t="s">
        <v>22</v>
      </c>
      <c r="B12" s="30" t="s">
        <v>61</v>
      </c>
      <c r="C12" s="3" t="s">
        <v>44</v>
      </c>
      <c r="D12" s="3" t="s">
        <v>45</v>
      </c>
      <c r="E12" s="38" t="s">
        <v>105</v>
      </c>
      <c r="F12" s="38" t="s">
        <v>103</v>
      </c>
      <c r="G12" s="30">
        <f t="shared" ref="G12:G25" si="0">IF(AND(E12="raro",F12="Muito baixo"),1,IF(AND(E12="raro",F12="baixo"),3,IF(AND(E12="raro",F12="Médio"),6,IF(AND(E12="raro",F12="alto"),10,IF(AND(E12="raro",F12="Muito alto"),15,IF(AND(E12="pouco provável",F12="Muito baixo"),2,IF(AND(E12="pouco provável",F12="baixo"),5,IF(AND(E12="pouco provável",F12="Médio"),9,IF(AND(E12="pouco provável",F12="alto"),14,IF(AND(E12="pouco provável",F12="Muito alto"),19,IF(AND(E12="provável",F12="Muito baixo"),4,IF(AND(E12="provável",F12="baixo"),8,IF(AND(E12="provável",F12="médio"),13,IF(AND(E12="provável",F12="alto"),18,IF(AND(E12="provável",F12="Muito alto"),22,IF(AND(E12="muito provável",F12="Muito baixo"),7,IF(AND(E12="muito provável",F12="baixo"),12,IF(AND(E12="muito provável",F12="médio"),17,IF(AND(E12="muito provável",F12="alto"),21,IF(AND(E12="muito provável",F12="Muito alto"),24,IF(AND(E12="praticamente certo",F12="Muito baixo"),11,IF(AND(E12="praticamente certo",F12="baixo"),16,IF(AND(E12="praticamente certo",F12="médio"),20,IF(AND(E12="praticamente certo",F12="alto"),23,IF(AND(E12="praticamente certo",F12="Muito alto"),25,IF(AND(E12="",F12=""),"","erro"))))))))))))))))))))))))))</f>
        <v>10</v>
      </c>
      <c r="H12" s="3" t="s">
        <v>48</v>
      </c>
      <c r="I12" s="3" t="s">
        <v>47</v>
      </c>
      <c r="J12" s="31" t="s">
        <v>63</v>
      </c>
    </row>
    <row r="13" spans="1:10" ht="90" x14ac:dyDescent="0.25">
      <c r="A13" s="30" t="s">
        <v>32</v>
      </c>
      <c r="B13" s="30" t="s">
        <v>61</v>
      </c>
      <c r="C13" s="3" t="s">
        <v>46</v>
      </c>
      <c r="D13" s="3" t="s">
        <v>49</v>
      </c>
      <c r="E13" s="38" t="s">
        <v>102</v>
      </c>
      <c r="F13" s="38" t="s">
        <v>103</v>
      </c>
      <c r="G13" s="30">
        <f t="shared" si="0"/>
        <v>14</v>
      </c>
      <c r="H13" s="3" t="s">
        <v>50</v>
      </c>
      <c r="I13" s="3" t="s">
        <v>51</v>
      </c>
      <c r="J13" s="31" t="s">
        <v>63</v>
      </c>
    </row>
    <row r="14" spans="1:10" ht="90" x14ac:dyDescent="0.25">
      <c r="A14" s="30" t="s">
        <v>33</v>
      </c>
      <c r="B14" s="30" t="s">
        <v>61</v>
      </c>
      <c r="C14" s="31" t="s">
        <v>55</v>
      </c>
      <c r="D14" s="3" t="s">
        <v>53</v>
      </c>
      <c r="E14" s="38" t="s">
        <v>102</v>
      </c>
      <c r="F14" s="38" t="s">
        <v>103</v>
      </c>
      <c r="G14" s="30">
        <f t="shared" si="0"/>
        <v>14</v>
      </c>
      <c r="H14" s="32" t="s">
        <v>54</v>
      </c>
      <c r="I14" s="32" t="s">
        <v>56</v>
      </c>
      <c r="J14" s="35" t="s">
        <v>64</v>
      </c>
    </row>
    <row r="15" spans="1:10" ht="105" x14ac:dyDescent="0.25">
      <c r="A15" s="30" t="s">
        <v>34</v>
      </c>
      <c r="B15" s="30" t="s">
        <v>62</v>
      </c>
      <c r="C15" s="31" t="s">
        <v>57</v>
      </c>
      <c r="D15" s="3" t="s">
        <v>58</v>
      </c>
      <c r="E15" s="38" t="s">
        <v>102</v>
      </c>
      <c r="F15" s="38" t="s">
        <v>104</v>
      </c>
      <c r="G15" s="30">
        <f t="shared" si="0"/>
        <v>9</v>
      </c>
      <c r="H15" s="32" t="s">
        <v>59</v>
      </c>
      <c r="I15" s="32" t="s">
        <v>60</v>
      </c>
      <c r="J15" s="31" t="s">
        <v>68</v>
      </c>
    </row>
    <row r="16" spans="1:10" ht="120" x14ac:dyDescent="0.25">
      <c r="A16" s="30" t="s">
        <v>111</v>
      </c>
      <c r="B16" s="30" t="s">
        <v>62</v>
      </c>
      <c r="C16" s="31" t="s">
        <v>65</v>
      </c>
      <c r="D16" s="3" t="s">
        <v>66</v>
      </c>
      <c r="E16" s="38" t="s">
        <v>102</v>
      </c>
      <c r="F16" s="38" t="s">
        <v>104</v>
      </c>
      <c r="G16" s="30">
        <f t="shared" si="0"/>
        <v>9</v>
      </c>
      <c r="H16" s="32" t="s">
        <v>67</v>
      </c>
      <c r="I16" s="32" t="s">
        <v>106</v>
      </c>
      <c r="J16" s="35" t="s">
        <v>69</v>
      </c>
    </row>
    <row r="17" spans="1:10" ht="108" customHeight="1" x14ac:dyDescent="0.25">
      <c r="A17" s="30" t="s">
        <v>112</v>
      </c>
      <c r="B17" s="30" t="s">
        <v>62</v>
      </c>
      <c r="C17" s="31" t="s">
        <v>78</v>
      </c>
      <c r="D17" s="3" t="s">
        <v>70</v>
      </c>
      <c r="E17" s="38" t="s">
        <v>102</v>
      </c>
      <c r="F17" s="38" t="s">
        <v>103</v>
      </c>
      <c r="G17" s="30">
        <f t="shared" si="0"/>
        <v>14</v>
      </c>
      <c r="H17" s="32" t="s">
        <v>71</v>
      </c>
      <c r="I17" s="32" t="s">
        <v>72</v>
      </c>
      <c r="J17" s="35" t="s">
        <v>82</v>
      </c>
    </row>
    <row r="18" spans="1:10" ht="60" x14ac:dyDescent="0.25">
      <c r="A18" s="30" t="s">
        <v>113</v>
      </c>
      <c r="B18" s="30" t="s">
        <v>91</v>
      </c>
      <c r="C18" s="31" t="s">
        <v>74</v>
      </c>
      <c r="D18" s="3" t="s">
        <v>75</v>
      </c>
      <c r="E18" s="38" t="s">
        <v>102</v>
      </c>
      <c r="F18" s="38" t="s">
        <v>104</v>
      </c>
      <c r="G18" s="30">
        <f t="shared" si="0"/>
        <v>9</v>
      </c>
      <c r="H18" s="32" t="s">
        <v>76</v>
      </c>
      <c r="I18" s="32" t="s">
        <v>77</v>
      </c>
      <c r="J18" s="35" t="s">
        <v>73</v>
      </c>
    </row>
    <row r="19" spans="1:10" ht="120" x14ac:dyDescent="0.25">
      <c r="A19" s="30" t="s">
        <v>114</v>
      </c>
      <c r="B19" s="30" t="s">
        <v>91</v>
      </c>
      <c r="C19" s="32" t="s">
        <v>79</v>
      </c>
      <c r="D19" s="32" t="s">
        <v>80</v>
      </c>
      <c r="E19" s="38" t="s">
        <v>105</v>
      </c>
      <c r="F19" s="38" t="s">
        <v>52</v>
      </c>
      <c r="G19" s="30">
        <f t="shared" si="0"/>
        <v>15</v>
      </c>
      <c r="H19" s="32" t="s">
        <v>147</v>
      </c>
      <c r="I19" s="32" t="s">
        <v>148</v>
      </c>
      <c r="J19" s="35" t="s">
        <v>81</v>
      </c>
    </row>
    <row r="20" spans="1:10" ht="105" x14ac:dyDescent="0.25">
      <c r="A20" s="30" t="s">
        <v>115</v>
      </c>
      <c r="B20" s="30" t="s">
        <v>91</v>
      </c>
      <c r="C20" s="32" t="s">
        <v>92</v>
      </c>
      <c r="D20" s="32" t="s">
        <v>93</v>
      </c>
      <c r="E20" s="38" t="s">
        <v>105</v>
      </c>
      <c r="F20" s="38" t="s">
        <v>103</v>
      </c>
      <c r="G20" s="30">
        <f t="shared" si="0"/>
        <v>10</v>
      </c>
      <c r="H20" s="32" t="s">
        <v>96</v>
      </c>
      <c r="I20" s="32" t="s">
        <v>149</v>
      </c>
      <c r="J20" s="35" t="s">
        <v>97</v>
      </c>
    </row>
    <row r="21" spans="1:10" ht="90" x14ac:dyDescent="0.25">
      <c r="A21" s="30" t="s">
        <v>116</v>
      </c>
      <c r="B21" s="30" t="s">
        <v>91</v>
      </c>
      <c r="C21" s="32" t="s">
        <v>98</v>
      </c>
      <c r="D21" s="32" t="s">
        <v>99</v>
      </c>
      <c r="E21" s="38" t="s">
        <v>105</v>
      </c>
      <c r="F21" s="38" t="s">
        <v>104</v>
      </c>
      <c r="G21" s="30">
        <f t="shared" si="0"/>
        <v>6</v>
      </c>
      <c r="H21" s="32" t="s">
        <v>100</v>
      </c>
      <c r="I21" s="32" t="s">
        <v>101</v>
      </c>
      <c r="J21" s="35" t="s">
        <v>97</v>
      </c>
    </row>
    <row r="22" spans="1:10" ht="60" x14ac:dyDescent="0.25">
      <c r="A22" s="30" t="s">
        <v>117</v>
      </c>
      <c r="B22" s="30" t="s">
        <v>91</v>
      </c>
      <c r="C22" s="32" t="s">
        <v>107</v>
      </c>
      <c r="D22" s="32" t="s">
        <v>108</v>
      </c>
      <c r="E22" s="38" t="s">
        <v>102</v>
      </c>
      <c r="F22" s="38" t="s">
        <v>103</v>
      </c>
      <c r="G22" s="30">
        <f t="shared" si="0"/>
        <v>14</v>
      </c>
      <c r="H22" s="32" t="s">
        <v>109</v>
      </c>
      <c r="I22" s="32" t="s">
        <v>110</v>
      </c>
      <c r="J22" s="35" t="s">
        <v>81</v>
      </c>
    </row>
    <row r="23" spans="1:10" ht="90" x14ac:dyDescent="0.25">
      <c r="A23" s="30" t="s">
        <v>118</v>
      </c>
      <c r="B23" s="30" t="s">
        <v>87</v>
      </c>
      <c r="C23" s="3" t="s">
        <v>84</v>
      </c>
      <c r="D23" s="32" t="s">
        <v>85</v>
      </c>
      <c r="E23" s="38" t="s">
        <v>102</v>
      </c>
      <c r="F23" s="38" t="s">
        <v>52</v>
      </c>
      <c r="G23" s="30">
        <f t="shared" si="0"/>
        <v>19</v>
      </c>
      <c r="H23" s="32" t="s">
        <v>86</v>
      </c>
      <c r="I23" s="32" t="s">
        <v>83</v>
      </c>
      <c r="J23" s="35" t="s">
        <v>95</v>
      </c>
    </row>
    <row r="24" spans="1:10" ht="75" x14ac:dyDescent="0.25">
      <c r="A24" s="30" t="s">
        <v>119</v>
      </c>
      <c r="B24" s="30" t="s">
        <v>87</v>
      </c>
      <c r="C24" s="32" t="s">
        <v>122</v>
      </c>
      <c r="D24" s="32" t="s">
        <v>88</v>
      </c>
      <c r="E24" s="38" t="s">
        <v>102</v>
      </c>
      <c r="F24" s="38" t="s">
        <v>104</v>
      </c>
      <c r="G24" s="30">
        <f t="shared" si="0"/>
        <v>9</v>
      </c>
      <c r="H24" s="32" t="s">
        <v>89</v>
      </c>
      <c r="I24" s="32" t="s">
        <v>90</v>
      </c>
      <c r="J24" s="35" t="s">
        <v>94</v>
      </c>
    </row>
    <row r="25" spans="1:10" ht="105" x14ac:dyDescent="0.25">
      <c r="A25" s="30" t="s">
        <v>125</v>
      </c>
      <c r="B25" s="30" t="s">
        <v>87</v>
      </c>
      <c r="C25" s="32" t="s">
        <v>120</v>
      </c>
      <c r="D25" s="32" t="s">
        <v>121</v>
      </c>
      <c r="E25" s="38" t="s">
        <v>102</v>
      </c>
      <c r="F25" s="38" t="s">
        <v>104</v>
      </c>
      <c r="G25" s="30">
        <f t="shared" si="0"/>
        <v>9</v>
      </c>
      <c r="H25" s="32" t="s">
        <v>123</v>
      </c>
      <c r="I25" s="32" t="s">
        <v>124</v>
      </c>
      <c r="J25" s="35" t="s">
        <v>94</v>
      </c>
    </row>
    <row r="26" spans="1:10" ht="105" x14ac:dyDescent="0.25">
      <c r="A26" s="30" t="s">
        <v>126</v>
      </c>
      <c r="B26" s="30" t="s">
        <v>87</v>
      </c>
      <c r="C26" s="32" t="s">
        <v>130</v>
      </c>
      <c r="D26" s="32" t="s">
        <v>131</v>
      </c>
      <c r="E26" s="38" t="s">
        <v>102</v>
      </c>
      <c r="F26" s="38" t="s">
        <v>103</v>
      </c>
      <c r="G26" s="30">
        <f t="shared" ref="G26:G39" si="1">IF(AND(E26="raro",F26="Muito baixo"),1,IF(AND(E26="raro",F26="baixo"),3,IF(AND(E26="raro",F26="Médio"),6,IF(AND(E26="raro",F26="alto"),10,IF(AND(E26="raro",F26="Muito alto"),15,IF(AND(E26="pouco provável",F26="Muito baixo"),2,IF(AND(E26="pouco provável",F26="baixo"),5,IF(AND(E26="pouco provável",F26="Médio"),9,IF(AND(E26="pouco provável",F26="alto"),14,IF(AND(E26="pouco provável",F26="Muito alto"),19,IF(AND(E26="provável",F26="Muito baixo"),4,IF(AND(E26="provável",F26="baixo"),8,IF(AND(E26="provável",F26="médio"),13,IF(AND(E26="provável",F26="alto"),18,IF(AND(E26="provável",F26="Muito alto"),22,IF(AND(E26="muito provável",F26="Muito baixo"),7,IF(AND(E26="muito provável",F26="baixo"),12,IF(AND(E26="muito provável",F26="médio"),17,IF(AND(E26="muito provável",F26="alto"),21,IF(AND(E26="muito provável",F26="Muito alto"),24,IF(AND(E26="praticamente certo",F26="Muito baixo"),11,IF(AND(E26="praticamente certo",F26="baixo"),16,IF(AND(E26="praticamente certo",F26="médio"),20,IF(AND(E26="praticamente certo",F26="alto"),23,IF(AND(E26="praticamente certo",F26="Muito alto"),25,IF(AND(E26="",F26=""),"","erro"))))))))))))))))))))))))))</f>
        <v>14</v>
      </c>
      <c r="H26" s="32" t="s">
        <v>132</v>
      </c>
      <c r="I26" s="32" t="s">
        <v>133</v>
      </c>
      <c r="J26" s="35" t="s">
        <v>94</v>
      </c>
    </row>
    <row r="27" spans="1:10" ht="105" x14ac:dyDescent="0.25">
      <c r="A27" s="30" t="s">
        <v>127</v>
      </c>
      <c r="B27" s="30" t="s">
        <v>87</v>
      </c>
      <c r="C27" s="32" t="s">
        <v>150</v>
      </c>
      <c r="D27" s="32" t="s">
        <v>151</v>
      </c>
      <c r="E27" s="38" t="s">
        <v>102</v>
      </c>
      <c r="F27" s="38" t="s">
        <v>103</v>
      </c>
      <c r="G27" s="30">
        <f t="shared" si="1"/>
        <v>14</v>
      </c>
      <c r="H27" s="32" t="s">
        <v>152</v>
      </c>
      <c r="I27" s="32" t="s">
        <v>153</v>
      </c>
      <c r="J27" s="35" t="s">
        <v>94</v>
      </c>
    </row>
    <row r="28" spans="1:10" ht="45" x14ac:dyDescent="0.25">
      <c r="A28" s="30" t="s">
        <v>128</v>
      </c>
      <c r="B28" s="30" t="s">
        <v>154</v>
      </c>
      <c r="C28" s="32" t="s">
        <v>155</v>
      </c>
      <c r="D28" s="32" t="s">
        <v>156</v>
      </c>
      <c r="E28" s="38" t="s">
        <v>102</v>
      </c>
      <c r="F28" s="38" t="s">
        <v>103</v>
      </c>
      <c r="G28" s="30">
        <f t="shared" si="1"/>
        <v>14</v>
      </c>
      <c r="H28" s="32" t="s">
        <v>157</v>
      </c>
      <c r="I28" s="32" t="s">
        <v>158</v>
      </c>
      <c r="J28" s="35" t="s">
        <v>159</v>
      </c>
    </row>
    <row r="29" spans="1:10" ht="45" x14ac:dyDescent="0.25">
      <c r="A29" s="30" t="s">
        <v>129</v>
      </c>
      <c r="B29" s="30" t="s">
        <v>154</v>
      </c>
      <c r="C29" s="32" t="s">
        <v>170</v>
      </c>
      <c r="D29" s="32" t="s">
        <v>171</v>
      </c>
      <c r="E29" s="38" t="s">
        <v>219</v>
      </c>
      <c r="F29" s="38" t="s">
        <v>103</v>
      </c>
      <c r="G29" s="30">
        <f t="shared" si="1"/>
        <v>18</v>
      </c>
      <c r="H29" s="32" t="s">
        <v>172</v>
      </c>
      <c r="I29" s="32" t="s">
        <v>173</v>
      </c>
      <c r="J29" s="35" t="s">
        <v>174</v>
      </c>
    </row>
    <row r="30" spans="1:10" ht="45" x14ac:dyDescent="0.25">
      <c r="A30" s="30" t="s">
        <v>160</v>
      </c>
      <c r="B30" s="30" t="s">
        <v>154</v>
      </c>
      <c r="C30" s="32" t="s">
        <v>175</v>
      </c>
      <c r="D30" s="32" t="s">
        <v>220</v>
      </c>
      <c r="E30" s="38" t="s">
        <v>102</v>
      </c>
      <c r="F30" s="38" t="s">
        <v>52</v>
      </c>
      <c r="G30" s="30">
        <f t="shared" si="1"/>
        <v>19</v>
      </c>
      <c r="H30" s="32" t="s">
        <v>176</v>
      </c>
      <c r="I30" s="32" t="s">
        <v>177</v>
      </c>
      <c r="J30" s="35" t="s">
        <v>159</v>
      </c>
    </row>
    <row r="31" spans="1:10" ht="45" x14ac:dyDescent="0.25">
      <c r="A31" s="30" t="s">
        <v>161</v>
      </c>
      <c r="B31" s="30" t="s">
        <v>154</v>
      </c>
      <c r="C31" s="32" t="s">
        <v>178</v>
      </c>
      <c r="D31" s="32" t="s">
        <v>179</v>
      </c>
      <c r="E31" s="38" t="s">
        <v>102</v>
      </c>
      <c r="F31" s="38" t="s">
        <v>103</v>
      </c>
      <c r="G31" s="30">
        <f t="shared" si="1"/>
        <v>14</v>
      </c>
      <c r="H31" s="32" t="s">
        <v>189</v>
      </c>
      <c r="I31" s="32" t="s">
        <v>180</v>
      </c>
      <c r="J31" s="35" t="s">
        <v>181</v>
      </c>
    </row>
    <row r="32" spans="1:10" ht="30" x14ac:dyDescent="0.25">
      <c r="A32" s="30" t="s">
        <v>162</v>
      </c>
      <c r="B32" s="30" t="s">
        <v>154</v>
      </c>
      <c r="C32" s="32" t="s">
        <v>182</v>
      </c>
      <c r="D32" s="32" t="s">
        <v>183</v>
      </c>
      <c r="E32" s="38" t="s">
        <v>102</v>
      </c>
      <c r="F32" s="38" t="s">
        <v>103</v>
      </c>
      <c r="G32" s="30">
        <f t="shared" si="1"/>
        <v>14</v>
      </c>
      <c r="H32" s="32" t="s">
        <v>184</v>
      </c>
      <c r="I32" s="32" t="s">
        <v>185</v>
      </c>
      <c r="J32" s="35" t="s">
        <v>159</v>
      </c>
    </row>
    <row r="33" spans="1:10" ht="30" x14ac:dyDescent="0.25">
      <c r="A33" s="30" t="s">
        <v>163</v>
      </c>
      <c r="B33" s="30" t="s">
        <v>154</v>
      </c>
      <c r="C33" s="32" t="s">
        <v>186</v>
      </c>
      <c r="D33" s="32" t="s">
        <v>187</v>
      </c>
      <c r="E33" s="38" t="s">
        <v>219</v>
      </c>
      <c r="F33" s="38" t="s">
        <v>103</v>
      </c>
      <c r="G33" s="30">
        <f t="shared" si="1"/>
        <v>18</v>
      </c>
      <c r="H33" s="32" t="s">
        <v>190</v>
      </c>
      <c r="I33" s="32" t="s">
        <v>188</v>
      </c>
      <c r="J33" s="35" t="s">
        <v>159</v>
      </c>
    </row>
    <row r="34" spans="1:10" ht="45" x14ac:dyDescent="0.25">
      <c r="A34" s="30" t="s">
        <v>164</v>
      </c>
      <c r="B34" s="30" t="s">
        <v>154</v>
      </c>
      <c r="C34" s="32" t="s">
        <v>191</v>
      </c>
      <c r="D34" s="32" t="s">
        <v>192</v>
      </c>
      <c r="E34" s="38" t="s">
        <v>102</v>
      </c>
      <c r="F34" s="38" t="s">
        <v>103</v>
      </c>
      <c r="G34" s="30">
        <f t="shared" si="1"/>
        <v>14</v>
      </c>
      <c r="H34" s="32" t="s">
        <v>194</v>
      </c>
      <c r="I34" s="32" t="s">
        <v>193</v>
      </c>
      <c r="J34" s="35" t="s">
        <v>159</v>
      </c>
    </row>
    <row r="35" spans="1:10" ht="30" x14ac:dyDescent="0.25">
      <c r="A35" s="30" t="s">
        <v>165</v>
      </c>
      <c r="B35" s="30" t="s">
        <v>154</v>
      </c>
      <c r="C35" s="32" t="s">
        <v>195</v>
      </c>
      <c r="D35" s="32" t="s">
        <v>196</v>
      </c>
      <c r="E35" s="38" t="s">
        <v>102</v>
      </c>
      <c r="F35" s="38" t="s">
        <v>52</v>
      </c>
      <c r="G35" s="30">
        <f t="shared" si="1"/>
        <v>19</v>
      </c>
      <c r="H35" s="32" t="s">
        <v>197</v>
      </c>
      <c r="I35" s="32" t="s">
        <v>198</v>
      </c>
      <c r="J35" s="35" t="s">
        <v>159</v>
      </c>
    </row>
    <row r="36" spans="1:10" ht="45" x14ac:dyDescent="0.25">
      <c r="A36" s="30" t="s">
        <v>166</v>
      </c>
      <c r="B36" s="30" t="s">
        <v>154</v>
      </c>
      <c r="C36" s="32" t="s">
        <v>199</v>
      </c>
      <c r="D36" s="32" t="s">
        <v>200</v>
      </c>
      <c r="E36" s="38" t="s">
        <v>102</v>
      </c>
      <c r="F36" s="38" t="s">
        <v>52</v>
      </c>
      <c r="G36" s="30">
        <f t="shared" si="1"/>
        <v>19</v>
      </c>
      <c r="H36" s="32" t="s">
        <v>201</v>
      </c>
      <c r="I36" s="32" t="s">
        <v>202</v>
      </c>
      <c r="J36" s="35" t="s">
        <v>203</v>
      </c>
    </row>
    <row r="37" spans="1:10" ht="30" x14ac:dyDescent="0.25">
      <c r="A37" s="30" t="s">
        <v>167</v>
      </c>
      <c r="B37" s="30" t="s">
        <v>154</v>
      </c>
      <c r="C37" s="32" t="s">
        <v>204</v>
      </c>
      <c r="D37" s="32" t="s">
        <v>205</v>
      </c>
      <c r="E37" s="38" t="s">
        <v>219</v>
      </c>
      <c r="F37" s="38" t="s">
        <v>103</v>
      </c>
      <c r="G37" s="30">
        <f t="shared" si="1"/>
        <v>18</v>
      </c>
      <c r="H37" s="32" t="s">
        <v>206</v>
      </c>
      <c r="I37" s="32" t="s">
        <v>207</v>
      </c>
      <c r="J37" s="35" t="s">
        <v>159</v>
      </c>
    </row>
    <row r="38" spans="1:10" ht="45" x14ac:dyDescent="0.25">
      <c r="A38" s="30" t="s">
        <v>168</v>
      </c>
      <c r="B38" s="30" t="s">
        <v>154</v>
      </c>
      <c r="C38" s="32" t="s">
        <v>208</v>
      </c>
      <c r="D38" s="32" t="s">
        <v>209</v>
      </c>
      <c r="E38" s="38" t="s">
        <v>102</v>
      </c>
      <c r="F38" s="38" t="s">
        <v>52</v>
      </c>
      <c r="G38" s="30">
        <f t="shared" si="1"/>
        <v>19</v>
      </c>
      <c r="H38" s="32" t="s">
        <v>210</v>
      </c>
      <c r="I38" s="32" t="s">
        <v>211</v>
      </c>
      <c r="J38" s="35" t="s">
        <v>212</v>
      </c>
    </row>
    <row r="39" spans="1:10" ht="45" x14ac:dyDescent="0.25">
      <c r="A39" s="30" t="s">
        <v>169</v>
      </c>
      <c r="B39" s="30" t="s">
        <v>154</v>
      </c>
      <c r="C39" s="32" t="s">
        <v>213</v>
      </c>
      <c r="D39" s="32" t="s">
        <v>214</v>
      </c>
      <c r="E39" s="38" t="s">
        <v>102</v>
      </c>
      <c r="F39" s="38" t="s">
        <v>52</v>
      </c>
      <c r="G39" s="30">
        <f t="shared" si="1"/>
        <v>19</v>
      </c>
      <c r="H39" s="32" t="s">
        <v>215</v>
      </c>
      <c r="I39" s="32" t="s">
        <v>216</v>
      </c>
      <c r="J39" s="35" t="s">
        <v>212</v>
      </c>
    </row>
    <row r="41" spans="1:10" x14ac:dyDescent="0.25">
      <c r="A41" s="46"/>
      <c r="B41" s="46"/>
      <c r="C41" s="46"/>
    </row>
    <row r="42" spans="1:10" x14ac:dyDescent="0.25">
      <c r="A42" s="50" t="s">
        <v>140</v>
      </c>
      <c r="B42" s="50"/>
      <c r="C42" s="50"/>
    </row>
    <row r="43" spans="1:10" x14ac:dyDescent="0.25">
      <c r="A43" s="44"/>
      <c r="B43" s="44"/>
      <c r="C43" s="44"/>
    </row>
    <row r="45" spans="1:10" ht="51.75" customHeight="1" x14ac:dyDescent="0.25">
      <c r="A45" s="49" t="s">
        <v>218</v>
      </c>
      <c r="B45" s="49"/>
      <c r="C45" s="49"/>
      <c r="D45" s="49" t="s">
        <v>217</v>
      </c>
      <c r="E45" s="49"/>
      <c r="F45" s="49"/>
    </row>
    <row r="46" spans="1:10" x14ac:dyDescent="0.25">
      <c r="A46" s="45"/>
      <c r="B46" s="45"/>
      <c r="C46" s="45"/>
      <c r="D46" s="45"/>
      <c r="E46" s="45"/>
      <c r="F46" s="45"/>
    </row>
  </sheetData>
  <mergeCells count="10">
    <mergeCell ref="A45:C45"/>
    <mergeCell ref="D45:F45"/>
    <mergeCell ref="A42:C42"/>
    <mergeCell ref="E10:G10"/>
    <mergeCell ref="A6:J6"/>
    <mergeCell ref="H10:J10"/>
    <mergeCell ref="A10:A11"/>
    <mergeCell ref="B10:D10"/>
    <mergeCell ref="A7:J7"/>
    <mergeCell ref="A8:J8"/>
  </mergeCells>
  <phoneticPr fontId="4" type="noConversion"/>
  <conditionalFormatting sqref="G12:G39">
    <cfRule type="expression" dxfId="2" priority="2">
      <formula>OR($G12=22,$G12=24,$G12=25,$G12=18,$G12=21,$G12=23,$G12=20)</formula>
    </cfRule>
    <cfRule type="expression" dxfId="1" priority="3">
      <formula>OR($G12=4,$G12=7,$G12=11,$G12=8,$G12=12,$G12=16,$G12=13,$G12=17,$G12=6,$G12=9,$G12=10,$G12=14,$G12=15,$G12=19)</formula>
    </cfRule>
    <cfRule type="expression" dxfId="0" priority="4">
      <formula>OR($G12=3,$G12=5,$G12=1,$G12=2)</formula>
    </cfRule>
  </conditionalFormatting>
  <pageMargins left="0.51181102362204722" right="0.51181102362204722" top="0.78740157480314965" bottom="0.78740157480314965" header="0.31496062992125984" footer="0.31496062992125984"/>
  <pageSetup paperSize="9" scale="60" fitToHeight="0" orientation="landscape"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80FCF-A313-4AAE-B296-1D8DE828334A}">
  <sheetPr>
    <pageSetUpPr fitToPage="1"/>
  </sheetPr>
  <dimension ref="A1:J15"/>
  <sheetViews>
    <sheetView showGridLines="0" zoomScaleNormal="100" workbookViewId="0">
      <selection activeCell="A8" sqref="A8:B8"/>
    </sheetView>
  </sheetViews>
  <sheetFormatPr defaultRowHeight="15" x14ac:dyDescent="0.25"/>
  <cols>
    <col min="1" max="1" width="11.5703125" bestFit="1" customWidth="1"/>
    <col min="2" max="2" width="70.5703125" customWidth="1"/>
    <col min="3" max="3" width="1.7109375" customWidth="1"/>
    <col min="4" max="4" width="12.85546875" bestFit="1" customWidth="1"/>
    <col min="5" max="5" width="64.28515625" bestFit="1" customWidth="1"/>
  </cols>
  <sheetData>
    <row r="1" spans="1:10" ht="15.75" x14ac:dyDescent="0.25">
      <c r="A1" s="41"/>
      <c r="B1" s="41"/>
      <c r="C1" s="41"/>
      <c r="D1" s="42"/>
      <c r="E1" s="42"/>
      <c r="F1" s="42"/>
      <c r="G1" s="43"/>
      <c r="H1" s="34"/>
      <c r="I1" s="33"/>
      <c r="J1" s="37"/>
    </row>
    <row r="2" spans="1:10" ht="15.75" x14ac:dyDescent="0.25">
      <c r="A2" s="41"/>
      <c r="B2" s="41"/>
      <c r="C2" s="41"/>
      <c r="D2" s="42"/>
      <c r="E2" s="42"/>
      <c r="F2" s="42"/>
      <c r="G2" s="43"/>
      <c r="H2" s="34"/>
      <c r="I2" s="33"/>
      <c r="J2" s="37"/>
    </row>
    <row r="3" spans="1:10" ht="15.75" x14ac:dyDescent="0.25">
      <c r="A3" s="41"/>
      <c r="B3" s="41"/>
      <c r="C3" s="41"/>
      <c r="D3" s="42"/>
      <c r="E3" s="42"/>
      <c r="F3" s="42"/>
      <c r="G3" s="43"/>
      <c r="H3" s="34"/>
      <c r="I3" s="33"/>
      <c r="J3" s="37"/>
    </row>
    <row r="4" spans="1:10" ht="15.75" x14ac:dyDescent="0.25">
      <c r="A4" s="41"/>
      <c r="B4" s="41"/>
      <c r="C4" s="41"/>
      <c r="D4" s="42"/>
      <c r="E4" s="42"/>
      <c r="F4" s="42"/>
      <c r="G4" s="43"/>
      <c r="H4" s="34"/>
      <c r="I4" s="33"/>
      <c r="J4" s="37"/>
    </row>
    <row r="5" spans="1:10" ht="15.75" x14ac:dyDescent="0.25">
      <c r="A5" s="41"/>
      <c r="B5" s="41"/>
      <c r="C5" s="41"/>
      <c r="D5" s="42"/>
      <c r="E5" s="42"/>
      <c r="F5" s="42"/>
      <c r="G5" s="43"/>
      <c r="H5" s="34"/>
      <c r="I5" s="33"/>
      <c r="J5" s="37"/>
    </row>
    <row r="6" spans="1:10" x14ac:dyDescent="0.25">
      <c r="A6" s="52" t="s">
        <v>223</v>
      </c>
      <c r="B6" s="52"/>
      <c r="C6" s="52"/>
      <c r="D6" s="52"/>
      <c r="E6" s="52"/>
      <c r="F6" s="28"/>
      <c r="G6" s="28"/>
      <c r="H6" s="28"/>
      <c r="I6" s="28"/>
      <c r="J6" s="28"/>
    </row>
    <row r="8" spans="1:10" x14ac:dyDescent="0.25">
      <c r="A8" s="58" t="s">
        <v>3</v>
      </c>
      <c r="B8" s="58"/>
      <c r="D8" s="51" t="s">
        <v>4</v>
      </c>
      <c r="E8" s="51"/>
    </row>
    <row r="9" spans="1:10" x14ac:dyDescent="0.25">
      <c r="A9" s="40" t="s">
        <v>5</v>
      </c>
      <c r="B9" s="40" t="s">
        <v>0</v>
      </c>
      <c r="D9" s="40" t="s">
        <v>5</v>
      </c>
      <c r="E9" s="40" t="s">
        <v>0</v>
      </c>
    </row>
    <row r="10" spans="1:10" ht="105" x14ac:dyDescent="0.25">
      <c r="A10" s="2" t="s">
        <v>6</v>
      </c>
      <c r="B10" s="39" t="s">
        <v>137</v>
      </c>
      <c r="D10" s="30" t="s">
        <v>37</v>
      </c>
      <c r="E10" s="39" t="s">
        <v>141</v>
      </c>
    </row>
    <row r="11" spans="1:10" ht="75" x14ac:dyDescent="0.25">
      <c r="A11" s="2" t="s">
        <v>9</v>
      </c>
      <c r="B11" s="39" t="s">
        <v>138</v>
      </c>
      <c r="D11" s="30" t="s">
        <v>38</v>
      </c>
      <c r="E11" s="39" t="s">
        <v>142</v>
      </c>
    </row>
    <row r="12" spans="1:10" ht="60" x14ac:dyDescent="0.25">
      <c r="A12" s="2" t="s">
        <v>12</v>
      </c>
      <c r="B12" s="39" t="s">
        <v>139</v>
      </c>
      <c r="D12" s="30" t="s">
        <v>39</v>
      </c>
      <c r="E12" s="39" t="s">
        <v>143</v>
      </c>
    </row>
    <row r="13" spans="1:10" ht="60" x14ac:dyDescent="0.25">
      <c r="A13" s="2" t="s">
        <v>15</v>
      </c>
      <c r="B13" s="39" t="s">
        <v>146</v>
      </c>
      <c r="D13" s="30" t="s">
        <v>40</v>
      </c>
      <c r="E13" s="39" t="s">
        <v>145</v>
      </c>
    </row>
    <row r="14" spans="1:10" ht="75" x14ac:dyDescent="0.25">
      <c r="A14" s="2" t="s">
        <v>18</v>
      </c>
      <c r="B14" s="39" t="s">
        <v>136</v>
      </c>
      <c r="D14" s="30" t="s">
        <v>41</v>
      </c>
      <c r="E14" s="39" t="s">
        <v>144</v>
      </c>
    </row>
    <row r="15" spans="1:10" ht="15" customHeight="1" x14ac:dyDescent="0.25">
      <c r="A15" s="59" t="s">
        <v>135</v>
      </c>
      <c r="B15" s="59"/>
      <c r="C15" s="59"/>
      <c r="D15" s="59"/>
      <c r="E15" s="59"/>
    </row>
  </sheetData>
  <mergeCells count="4">
    <mergeCell ref="A8:B8"/>
    <mergeCell ref="D8:E8"/>
    <mergeCell ref="A15:E15"/>
    <mergeCell ref="A6:E6"/>
  </mergeCells>
  <pageMargins left="0.511811024" right="0.511811024" top="0.78740157499999996" bottom="0.78740157499999996" header="0.31496062000000002" footer="0.31496062000000002"/>
  <pageSetup paperSize="9" scale="7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495FB-8AA2-4BB9-9500-7524EF465A3D}">
  <sheetPr>
    <pageSetUpPr fitToPage="1"/>
  </sheetPr>
  <dimension ref="A2:G9"/>
  <sheetViews>
    <sheetView showGridLines="0" zoomScaleNormal="100" workbookViewId="0">
      <selection activeCell="K11" sqref="K11"/>
    </sheetView>
  </sheetViews>
  <sheetFormatPr defaultRowHeight="15" x14ac:dyDescent="0.25"/>
  <cols>
    <col min="1" max="1" width="3.7109375" bestFit="1" customWidth="1"/>
    <col min="2" max="2" width="11.5703125" bestFit="1" customWidth="1"/>
    <col min="3" max="7" width="11.7109375" customWidth="1"/>
  </cols>
  <sheetData>
    <row r="2" spans="1:7" ht="15.75" thickBot="1" x14ac:dyDescent="0.3">
      <c r="A2" s="52" t="s">
        <v>224</v>
      </c>
      <c r="B2" s="52"/>
      <c r="C2" s="52"/>
      <c r="D2" s="52"/>
      <c r="E2" s="52"/>
      <c r="F2" s="52"/>
      <c r="G2" s="52"/>
    </row>
    <row r="3" spans="1:7" ht="21.95" customHeight="1" x14ac:dyDescent="0.25">
      <c r="A3" s="61" t="s">
        <v>1</v>
      </c>
      <c r="B3" s="26" t="s">
        <v>18</v>
      </c>
      <c r="C3" s="9" t="str">
        <f>IF(COUNTIF('Mapa de Riscos'!G:G,15)&gt;0,"15*","15")</f>
        <v>15*</v>
      </c>
      <c r="D3" s="10" t="str">
        <f>IF(COUNTIF('Mapa de Riscos'!G:G,19)&gt;0,"19*","19")</f>
        <v>19*</v>
      </c>
      <c r="E3" s="15" t="str">
        <f>IF(COUNTIF('Mapa de Riscos'!G:G,22)&gt;0,"22*","22")</f>
        <v>22</v>
      </c>
      <c r="F3" s="16" t="str">
        <f>IF(COUNTIF('Mapa de Riscos'!G:G,24)&gt;0,"24*","24")</f>
        <v>24</v>
      </c>
      <c r="G3" s="17" t="str">
        <f>IF(COUNTIF('Mapa de Riscos'!G:G,25)&gt;0,"25*","25")</f>
        <v>25</v>
      </c>
    </row>
    <row r="4" spans="1:7" ht="21.95" customHeight="1" thickBot="1" x14ac:dyDescent="0.3">
      <c r="A4" s="61"/>
      <c r="B4" s="26" t="s">
        <v>15</v>
      </c>
      <c r="C4" s="13" t="str">
        <f>IF(COUNTIF('Mapa de Riscos'!G:G,10)&gt;0,"10*","10")</f>
        <v>10*</v>
      </c>
      <c r="D4" s="14" t="str">
        <f>IF(COUNTIF('Mapa de Riscos'!G:G,14)&gt;0,"14*","14")</f>
        <v>14*</v>
      </c>
      <c r="E4" s="18" t="str">
        <f>IF(COUNTIF('Mapa de Riscos'!G:G,18)&gt;0,"18*","18")</f>
        <v>18*</v>
      </c>
      <c r="F4" s="19" t="str">
        <f>IF(COUNTIF('Mapa de Riscos'!G:G,21)&gt;0,"21*","21")</f>
        <v>21</v>
      </c>
      <c r="G4" s="23" t="str">
        <f>IF(COUNTIF('Mapa de Riscos'!G:G,23)&gt;0,"23*","23")</f>
        <v>23</v>
      </c>
    </row>
    <row r="5" spans="1:7" ht="21.95" customHeight="1" thickBot="1" x14ac:dyDescent="0.3">
      <c r="A5" s="61"/>
      <c r="B5" s="26" t="s">
        <v>12</v>
      </c>
      <c r="C5" s="11" t="str">
        <f>IF(COUNTIF('Mapa de Riscos'!G:G,6)&gt;0,"6*","6")</f>
        <v>6*</v>
      </c>
      <c r="D5" s="21" t="str">
        <f>IF(COUNTIF('Mapa de Riscos'!G:G,9)&gt;0,"9*","9")</f>
        <v>9*</v>
      </c>
      <c r="E5" s="20" t="str">
        <f>IF(COUNTIF('Mapa de Riscos'!G:G,13)&gt;0,"13*","13")</f>
        <v>13</v>
      </c>
      <c r="F5" s="14" t="str">
        <f>IF(COUNTIF('Mapa de Riscos'!G:G,17)&gt;0,"17*","17")</f>
        <v>17</v>
      </c>
      <c r="G5" s="22" t="str">
        <f>IF(COUNTIF('Mapa de Riscos'!G:G,20)&gt;0,"20*","20")</f>
        <v>20</v>
      </c>
    </row>
    <row r="6" spans="1:7" ht="21.95" customHeight="1" x14ac:dyDescent="0.25">
      <c r="A6" s="61"/>
      <c r="B6" s="26" t="s">
        <v>9</v>
      </c>
      <c r="C6" s="5" t="str">
        <f>IF(COUNTIF('Mapa de Riscos'!G:G,3)&gt;0,"3*","3")</f>
        <v>3</v>
      </c>
      <c r="D6" s="6" t="str">
        <f>IF(COUNTIF('Mapa de Riscos'!G:G,5)&gt;0,"5*","5")</f>
        <v>5</v>
      </c>
      <c r="E6" s="12" t="str">
        <f>IF(COUNTIF('Mapa de Riscos'!G:G,8)&gt;0,"8*","8")</f>
        <v>8</v>
      </c>
      <c r="F6" s="4" t="str">
        <f>IF(COUNTIF('Mapa de Riscos'!G:G,12)&gt;0,"12*","12")</f>
        <v>12</v>
      </c>
      <c r="G6" s="24" t="str">
        <f>IF(COUNTIF('Mapa de Riscos'!G:G,16)&gt;0,"16*","16")</f>
        <v>16</v>
      </c>
    </row>
    <row r="7" spans="1:7" ht="21.95" customHeight="1" thickBot="1" x14ac:dyDescent="0.3">
      <c r="A7" s="61"/>
      <c r="B7" s="26" t="s">
        <v>6</v>
      </c>
      <c r="C7" s="7" t="str">
        <f>IF(COUNTIF('Mapa de Riscos'!G:G,1)&gt;0,"1*","1")</f>
        <v>1</v>
      </c>
      <c r="D7" s="8" t="str">
        <f>IF(COUNTIF('Mapa de Riscos'!G:G,2)&gt;0,"2*","2")</f>
        <v>2</v>
      </c>
      <c r="E7" s="11" t="str">
        <f>IF(COUNTIF('Mapa de Riscos'!G:G,4)&gt;0,"4*","4")</f>
        <v>4</v>
      </c>
      <c r="F7" s="21" t="str">
        <f>IF(COUNTIF('Mapa de Riscos'!G:G,7)&gt;0,"7*","7")</f>
        <v>7</v>
      </c>
      <c r="G7" s="25" t="str">
        <f>IF(COUNTIF('Mapa de Riscos'!G:G,11)&gt;0,"11*","11")</f>
        <v>11</v>
      </c>
    </row>
    <row r="8" spans="1:7" ht="25.5" x14ac:dyDescent="0.25">
      <c r="C8" s="27" t="s">
        <v>37</v>
      </c>
      <c r="D8" s="27" t="s">
        <v>38</v>
      </c>
      <c r="E8" s="27" t="s">
        <v>39</v>
      </c>
      <c r="F8" s="27" t="s">
        <v>40</v>
      </c>
      <c r="G8" s="27" t="s">
        <v>41</v>
      </c>
    </row>
    <row r="9" spans="1:7" x14ac:dyDescent="0.25">
      <c r="C9" s="60" t="s">
        <v>2</v>
      </c>
      <c r="D9" s="60"/>
      <c r="E9" s="60"/>
      <c r="F9" s="60"/>
      <c r="G9" s="60"/>
    </row>
  </sheetData>
  <mergeCells count="3">
    <mergeCell ref="C9:G9"/>
    <mergeCell ref="A3:A7"/>
    <mergeCell ref="A2:G2"/>
  </mergeCells>
  <pageMargins left="0.511811024" right="0.511811024" top="0.78740157499999996" bottom="0.78740157499999996" header="0.31496062000000002" footer="0.31496062000000002"/>
  <pageSetup paperSize="9" scale="55" fitToHeight="0"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465DB345C3DD4EAF4B67B8D324887D" ma:contentTypeVersion="11" ma:contentTypeDescription="Crie um novo documento." ma:contentTypeScope="" ma:versionID="5492e6d85079c5e0fed05f91fd988aaf">
  <xsd:schema xmlns:xsd="http://www.w3.org/2001/XMLSchema" xmlns:xs="http://www.w3.org/2001/XMLSchema" xmlns:p="http://schemas.microsoft.com/office/2006/metadata/properties" xmlns:ns2="93d72014-7836-4b73-8639-3bf39feb55bb" xmlns:ns3="67d0ff93-9992-4754-ba7a-dbbf76807a01" targetNamespace="http://schemas.microsoft.com/office/2006/metadata/properties" ma:root="true" ma:fieldsID="efe90382132bf0e99d032e3ccc5426b6" ns2:_="" ns3:_="">
    <xsd:import namespace="93d72014-7836-4b73-8639-3bf39feb55bb"/>
    <xsd:import namespace="67d0ff93-9992-4754-ba7a-dbbf76807a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2014-7836-4b73-8639-3bf39feb55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7d0ff93-9992-4754-ba7a-dbbf76807a01"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0EFD43-86C3-48DE-8EC4-024923B24F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2014-7836-4b73-8639-3bf39feb55bb"/>
    <ds:schemaRef ds:uri="67d0ff93-9992-4754-ba7a-dbbf76807a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937902-DD1B-41A6-8A63-677407F27E0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CEA1EAA-28C7-463A-84E4-F587AE9CAE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Escalas Impacto e Probabili (2)</vt:lpstr>
      <vt:lpstr>Mapa de Riscos</vt:lpstr>
      <vt:lpstr>Escalas Impacto e Probabilidade</vt:lpstr>
      <vt:lpstr>Matriz de Probabilidade</vt:lpstr>
      <vt:lpstr>'Mapa de Riscos'!Titulos_de_impressao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Lucia Carvalho Jardim Ferreira</dc:creator>
  <cp:keywords/>
  <dc:description/>
  <cp:lastModifiedBy>Douglas Ferraz</cp:lastModifiedBy>
  <cp:revision/>
  <cp:lastPrinted>2026-03-02T14:13:17Z</cp:lastPrinted>
  <dcterms:created xsi:type="dcterms:W3CDTF">2019-07-12T18:50:39Z</dcterms:created>
  <dcterms:modified xsi:type="dcterms:W3CDTF">2026-03-05T17:53:58Z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0x0101001E465DB345C3DD4EAF4B67B8D324887D</vt:lpwstr>
  </property>
  <property fmtid="{D5CDD505-2E9C-101B-9397-08002B2CF9AE}" pid="3" name="MSIP_Label_defa4170-0d19-0005-0004-bc88714345d2_Enabled">
    <vt:lpwstr>true</vt:lpwstr>
  </property>
  <property fmtid="{D5CDD505-2E9C-101B-9397-08002B2CF9AE}" pid="4" name="MSIP_Label_defa4170-0d19-0005-0004-bc88714345d2_SetDate">
    <vt:lpwstr>2024-04-09T22:57:55Z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7d3fd889-8470-4eb4-a81e-986db4ffd8bb</vt:lpwstr>
  </property>
  <property fmtid="{D5CDD505-2E9C-101B-9397-08002B2CF9AE}" pid="8" name="MSIP_Label_defa4170-0d19-0005-0004-bc88714345d2_ActionId">
    <vt:lpwstr>9906d59a-77d3-4b95-a676-8c21b0735ad4</vt:lpwstr>
  </property>
  <property fmtid="{D5CDD505-2E9C-101B-9397-08002B2CF9AE}" pid="9" name="MSIP_Label_defa4170-0d19-0005-0004-bc88714345d2_ContentBits">
    <vt:lpwstr>0</vt:lpwstr>
  </property>
</Properties>
</file>